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codeName="ThisWorkbook" defaultThemeVersion="124226"/>
  <mc:AlternateContent xmlns:mc="http://schemas.openxmlformats.org/markup-compatibility/2006">
    <mc:Choice Requires="x15">
      <x15ac:absPath xmlns:x15ac="http://schemas.microsoft.com/office/spreadsheetml/2010/11/ac" url="\\ljubljana.si\mu\home\HomeJSS\pirs\desktop\gradivo-za-razpis\Popizi_ZVEZNA_popravek_2023-10-04\4 NAČRT STROJNIH INSTALACIJ IN OPREME\"/>
    </mc:Choice>
  </mc:AlternateContent>
  <xr:revisionPtr revIDLastSave="0" documentId="13_ncr:1_{91E71B96-602B-4BE7-95FB-05D268B65171}" xr6:coauthVersionLast="36" xr6:coauthVersionMax="36" xr10:uidLastSave="{00000000-0000-0000-0000-000000000000}"/>
  <bookViews>
    <workbookView xWindow="0" yWindow="0" windowWidth="28800" windowHeight="12225" tabRatio="948" xr2:uid="{00000000-000D-0000-FFFF-FFFF00000000}"/>
  </bookViews>
  <sheets>
    <sheet name="REKAPITULACIJA" sheetId="121" r:id="rId1"/>
    <sheet name="1.GRADBENA DELA - VROČEVOD" sheetId="151" r:id="rId2"/>
    <sheet name="2.VROČEVOD - RAZVOD" sheetId="152" r:id="rId3"/>
    <sheet name="3.TOPLOTNA POSTAJA (A1,B1)" sheetId="153" r:id="rId4"/>
    <sheet name="4.TOPLOTNA POSTAJA (A2,B2)" sheetId="154" r:id="rId5"/>
    <sheet name="5.TOPLOVOD" sheetId="150" r:id="rId6"/>
    <sheet name="6.OGREVANJE GT" sheetId="140" r:id="rId7"/>
    <sheet name="7.HLAJENJE GT" sheetId="143" r:id="rId8"/>
    <sheet name="8.PREZRAČEVANJE GT" sheetId="144" r:id="rId9"/>
    <sheet name="9.VODOVOD GT" sheetId="145" r:id="rId10"/>
  </sheets>
  <definedNames>
    <definedName name="__xlnm.Print_Area_1">#REF!</definedName>
    <definedName name="__xlnm.Print_Area_2">#REF!</definedName>
    <definedName name="__xlnm.Print_Area_3">#REF!</definedName>
    <definedName name="__xlnm.Print_Area_6">#REF!</definedName>
    <definedName name="_xlnm._FilterDatabase" localSheetId="1" hidden="1">'1.GRADBENA DELA - VROČEVOD'!$J$1:$J$146</definedName>
    <definedName name="_xlnm._FilterDatabase" localSheetId="2" hidden="1">'2.VROČEVOD - RAZVOD'!$J$1:$J$332</definedName>
    <definedName name="_xlnm._FilterDatabase" localSheetId="3" hidden="1">'3.TOPLOTNA POSTAJA (A1,B1)'!$J$1:$J$347</definedName>
    <definedName name="_xlnm._FilterDatabase" localSheetId="4" hidden="1">'4.TOPLOTNA POSTAJA (A2,B2)'!$J$1:$J$347</definedName>
    <definedName name="_xlnm._FilterDatabase" localSheetId="5" hidden="1">'5.TOPLOVOD'!$J$1:$J$218</definedName>
    <definedName name="_xlnm._FilterDatabase" localSheetId="6" hidden="1">'6.OGREVANJE GT'!$J$1:$J$303</definedName>
    <definedName name="_xlnm._FilterDatabase" localSheetId="7" hidden="1">'7.HLAJENJE GT'!$J$1:$J$147</definedName>
    <definedName name="_xlnm._FilterDatabase" localSheetId="8" hidden="1">'8.PREZRAČEVANJE GT'!$J$1:$J$381</definedName>
    <definedName name="_xlnm._FilterDatabase" localSheetId="9" hidden="1">'9.VODOVOD GT'!$J$1:$J$518</definedName>
    <definedName name="dd" localSheetId="0">#REF!</definedName>
    <definedName name="dd">#REF!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#REF!</definedName>
    <definedName name="Excel_BuiltIn_Print_Area_1_1_1_1">#REF!</definedName>
    <definedName name="Excel_BuiltIn_Print_Area_14">#REF!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5">#REF!</definedName>
    <definedName name="Excel_BuiltIn_Print_Area_5_1">#REF!</definedName>
    <definedName name="Excel_BuiltIn_Print_Area_6">#REF!</definedName>
    <definedName name="_xlnm.Print_Area" localSheetId="1">'1.GRADBENA DELA - VROČEVOD'!$A$2:$L$56</definedName>
    <definedName name="_xlnm.Print_Area" localSheetId="2">'2.VROČEVOD - RAZVOD'!$A$2:$L$242</definedName>
    <definedName name="_xlnm.Print_Area" localSheetId="3">'3.TOPLOTNA POSTAJA (A1,B1)'!$A$2:$L$257</definedName>
    <definedName name="_xlnm.Print_Area" localSheetId="4">'4.TOPLOTNA POSTAJA (A2,B2)'!$A$2:$L$257</definedName>
    <definedName name="_xlnm.Print_Area" localSheetId="5">'5.TOPLOVOD'!$A$2:$L$128</definedName>
    <definedName name="_xlnm.Print_Area" localSheetId="6">'6.OGREVANJE GT'!$A$2:$L$213</definedName>
    <definedName name="_xlnm.Print_Area" localSheetId="7">'7.HLAJENJE GT'!$A$2:$L$57</definedName>
    <definedName name="_xlnm.Print_Area" localSheetId="8">'8.PREZRAČEVANJE GT'!$A$2:$L$291</definedName>
    <definedName name="_xlnm.Print_Area" localSheetId="9">'9.VODOVOD GT'!$A$2:$L$428</definedName>
    <definedName name="_xlnm.Print_Area" localSheetId="0">REKAPITULACIJA!$A$1:$D$78</definedName>
    <definedName name="Potrditev1" localSheetId="1">'1.GRADBENA DELA - VROČEVOD'!#REF!</definedName>
    <definedName name="Potrditev1" localSheetId="2">'2.VROČEVOD - RAZVOD'!#REF!</definedName>
    <definedName name="Potrditev1" localSheetId="3">'3.TOPLOTNA POSTAJA (A1,B1)'!#REF!</definedName>
    <definedName name="Potrditev1" localSheetId="4">'4.TOPLOTNA POSTAJA (A2,B2)'!#REF!</definedName>
    <definedName name="Potrditev1" localSheetId="5">'5.TOPLOVOD'!#REF!</definedName>
    <definedName name="Potrditev1" localSheetId="6">'6.OGREVANJE GT'!#REF!</definedName>
    <definedName name="Potrditev1" localSheetId="7">'7.HLAJENJE GT'!#REF!</definedName>
    <definedName name="Potrditev1" localSheetId="8">'8.PREZRAČEVANJE GT'!#REF!</definedName>
    <definedName name="Potrditev1" localSheetId="9">'9.VODOVOD GT'!#REF!</definedName>
    <definedName name="Potrditev2" localSheetId="1">'1.GRADBENA DELA - VROČEVOD'!#REF!</definedName>
    <definedName name="Potrditev2" localSheetId="2">'2.VROČEVOD - RAZVOD'!#REF!</definedName>
    <definedName name="Potrditev2" localSheetId="3">'3.TOPLOTNA POSTAJA (A1,B1)'!#REF!</definedName>
    <definedName name="Potrditev2" localSheetId="4">'4.TOPLOTNA POSTAJA (A2,B2)'!#REF!</definedName>
    <definedName name="Potrditev2" localSheetId="5">'5.TOPLOVOD'!#REF!</definedName>
    <definedName name="Potrditev2" localSheetId="6">'6.OGREVANJE GT'!#REF!</definedName>
    <definedName name="Potrditev2" localSheetId="7">'7.HLAJENJE GT'!#REF!</definedName>
    <definedName name="Potrditev2" localSheetId="8">'8.PREZRAČEVANJE GT'!#REF!</definedName>
    <definedName name="Potrditev2" localSheetId="9">'9.VODOVOD GT'!#REF!</definedName>
    <definedName name="Potrditev3" localSheetId="1">'1.GRADBENA DELA - VROČEVOD'!#REF!</definedName>
    <definedName name="Potrditev3" localSheetId="2">'2.VROČEVOD - RAZVOD'!#REF!</definedName>
    <definedName name="Potrditev3" localSheetId="3">'3.TOPLOTNA POSTAJA (A1,B1)'!#REF!</definedName>
    <definedName name="Potrditev3" localSheetId="4">'4.TOPLOTNA POSTAJA (A2,B2)'!#REF!</definedName>
    <definedName name="Potrditev3" localSheetId="5">'5.TOPLOVOD'!#REF!</definedName>
    <definedName name="Potrditev3" localSheetId="6">'6.OGREVANJE GT'!#REF!</definedName>
    <definedName name="Potrditev3" localSheetId="7">'7.HLAJENJE GT'!#REF!</definedName>
    <definedName name="Potrditev3" localSheetId="8">'8.PREZRAČEVANJE GT'!#REF!</definedName>
    <definedName name="Potrditev3" localSheetId="9">'9.VODOVOD GT'!#REF!</definedName>
    <definedName name="Potrditev4" localSheetId="1">'1.GRADBENA DELA - VROČEVOD'!#REF!</definedName>
    <definedName name="Potrditev4" localSheetId="2">'2.VROČEVOD - RAZVOD'!#REF!</definedName>
    <definedName name="Potrditev4" localSheetId="3">'3.TOPLOTNA POSTAJA (A1,B1)'!#REF!</definedName>
    <definedName name="Potrditev4" localSheetId="4">'4.TOPLOTNA POSTAJA (A2,B2)'!#REF!</definedName>
    <definedName name="Potrditev4" localSheetId="5">'5.TOPLOVOD'!#REF!</definedName>
    <definedName name="Potrditev4" localSheetId="6">'6.OGREVANJE GT'!#REF!</definedName>
    <definedName name="Potrditev4" localSheetId="7">'7.HLAJENJE GT'!#REF!</definedName>
    <definedName name="Potrditev4" localSheetId="8">'8.PREZRAČEVANJE GT'!#REF!</definedName>
    <definedName name="Potrditev4" localSheetId="9">'9.VODOVOD GT'!#REF!</definedName>
    <definedName name="sss" localSheetId="0">#REF!</definedName>
    <definedName name="sss">#REF!</definedName>
    <definedName name="_xlnm.Print_Titles" localSheetId="1">'1.GRADBENA DELA - VROČEVOD'!$2:$5</definedName>
    <definedName name="_xlnm.Print_Titles" localSheetId="2">'2.VROČEVOD - RAZVOD'!$2:$5</definedName>
    <definedName name="_xlnm.Print_Titles" localSheetId="3">'3.TOPLOTNA POSTAJA (A1,B1)'!$2:$5</definedName>
    <definedName name="_xlnm.Print_Titles" localSheetId="4">'4.TOPLOTNA POSTAJA (A2,B2)'!$2:$5</definedName>
    <definedName name="_xlnm.Print_Titles" localSheetId="5">'5.TOPLOVOD'!$2:$5</definedName>
    <definedName name="_xlnm.Print_Titles" localSheetId="6">'6.OGREVANJE GT'!$2:$5</definedName>
    <definedName name="_xlnm.Print_Titles" localSheetId="7">'7.HLAJENJE GT'!$2:$5</definedName>
    <definedName name="_xlnm.Print_Titles" localSheetId="8">'8.PREZRAČEVANJE GT'!$2:$5</definedName>
    <definedName name="_xlnm.Print_Titles" localSheetId="9">'9.VODOVOD GT'!$2:$5</definedName>
  </definedNames>
  <calcPr calcId="191029" fullPrecision="0"/>
</workbook>
</file>

<file path=xl/calcChain.xml><?xml version="1.0" encoding="utf-8"?>
<calcChain xmlns="http://schemas.openxmlformats.org/spreadsheetml/2006/main">
  <c r="K43" i="140" l="1"/>
  <c r="I43" i="140"/>
  <c r="L43" i="140" s="1"/>
  <c r="K42" i="140"/>
  <c r="I42" i="140"/>
  <c r="L42" i="140" s="1"/>
  <c r="K307" i="145" l="1"/>
  <c r="I307" i="145"/>
  <c r="L307" i="145" s="1"/>
  <c r="K190" i="144"/>
  <c r="I190" i="144"/>
  <c r="L190" i="144" s="1"/>
  <c r="K164" i="144" l="1"/>
  <c r="I164" i="144"/>
  <c r="L164" i="144" s="1"/>
  <c r="K159" i="144"/>
  <c r="I159" i="144"/>
  <c r="L159" i="144" s="1"/>
  <c r="A15" i="121" l="1"/>
  <c r="A14" i="121"/>
  <c r="A13" i="121"/>
  <c r="B11" i="121"/>
  <c r="B10" i="121"/>
  <c r="B9" i="121"/>
  <c r="B8" i="121"/>
  <c r="A12" i="121"/>
  <c r="A11" i="121"/>
  <c r="A10" i="121"/>
  <c r="A9" i="121"/>
  <c r="A8" i="121"/>
  <c r="B7" i="121"/>
  <c r="A7" i="121"/>
  <c r="K255" i="154"/>
  <c r="I255" i="154"/>
  <c r="L255" i="154" s="1"/>
  <c r="K251" i="154"/>
  <c r="I251" i="154"/>
  <c r="L251" i="154" s="1"/>
  <c r="K249" i="154"/>
  <c r="I249" i="154"/>
  <c r="L249" i="154" s="1"/>
  <c r="K247" i="154"/>
  <c r="I247" i="154"/>
  <c r="L247" i="154" s="1"/>
  <c r="K245" i="154"/>
  <c r="I245" i="154"/>
  <c r="L245" i="154" s="1"/>
  <c r="K242" i="154"/>
  <c r="I242" i="154"/>
  <c r="L242" i="154" s="1"/>
  <c r="K239" i="154"/>
  <c r="I239" i="154"/>
  <c r="L239" i="154" s="1"/>
  <c r="K237" i="154"/>
  <c r="I237" i="154"/>
  <c r="L237" i="154" s="1"/>
  <c r="K234" i="154"/>
  <c r="I234" i="154"/>
  <c r="L234" i="154" s="1"/>
  <c r="K232" i="154"/>
  <c r="I232" i="154"/>
  <c r="L232" i="154" s="1"/>
  <c r="K230" i="154"/>
  <c r="I230" i="154"/>
  <c r="L230" i="154" s="1"/>
  <c r="K228" i="154"/>
  <c r="I228" i="154"/>
  <c r="L228" i="154" s="1"/>
  <c r="K226" i="154"/>
  <c r="I226" i="154"/>
  <c r="L226" i="154" s="1"/>
  <c r="K224" i="154"/>
  <c r="I224" i="154"/>
  <c r="L224" i="154" s="1"/>
  <c r="K220" i="154"/>
  <c r="I220" i="154"/>
  <c r="L220" i="154" s="1"/>
  <c r="K217" i="154"/>
  <c r="I217" i="154"/>
  <c r="L217" i="154" s="1"/>
  <c r="K212" i="154"/>
  <c r="I212" i="154"/>
  <c r="L212" i="154" s="1"/>
  <c r="K210" i="154"/>
  <c r="I210" i="154"/>
  <c r="L210" i="154" s="1"/>
  <c r="K208" i="154"/>
  <c r="I208" i="154"/>
  <c r="L208" i="154" s="1"/>
  <c r="K206" i="154"/>
  <c r="I206" i="154"/>
  <c r="L206" i="154" s="1"/>
  <c r="K204" i="154"/>
  <c r="I204" i="154"/>
  <c r="L204" i="154" s="1"/>
  <c r="K202" i="154"/>
  <c r="I202" i="154"/>
  <c r="L202" i="154" s="1"/>
  <c r="K201" i="154"/>
  <c r="I201" i="154"/>
  <c r="L201" i="154" s="1"/>
  <c r="K200" i="154"/>
  <c r="I200" i="154"/>
  <c r="L200" i="154" s="1"/>
  <c r="K199" i="154"/>
  <c r="I199" i="154"/>
  <c r="L199" i="154" s="1"/>
  <c r="K198" i="154"/>
  <c r="I198" i="154"/>
  <c r="L198" i="154" s="1"/>
  <c r="K193" i="154"/>
  <c r="I193" i="154"/>
  <c r="L193" i="154" s="1"/>
  <c r="K192" i="154"/>
  <c r="I192" i="154"/>
  <c r="L192" i="154" s="1"/>
  <c r="K191" i="154"/>
  <c r="I191" i="154"/>
  <c r="L191" i="154" s="1"/>
  <c r="K190" i="154"/>
  <c r="I190" i="154"/>
  <c r="L190" i="154" s="1"/>
  <c r="K189" i="154"/>
  <c r="I189" i="154"/>
  <c r="L189" i="154" s="1"/>
  <c r="K185" i="154"/>
  <c r="I185" i="154"/>
  <c r="L185" i="154" s="1"/>
  <c r="K181" i="154"/>
  <c r="I181" i="154"/>
  <c r="L181" i="154" s="1"/>
  <c r="K177" i="154"/>
  <c r="I177" i="154"/>
  <c r="L177" i="154" s="1"/>
  <c r="K174" i="154"/>
  <c r="I174" i="154"/>
  <c r="L174" i="154" s="1"/>
  <c r="K171" i="154"/>
  <c r="I171" i="154"/>
  <c r="L171" i="154" s="1"/>
  <c r="K168" i="154"/>
  <c r="I168" i="154"/>
  <c r="L168" i="154" s="1"/>
  <c r="K165" i="154"/>
  <c r="I165" i="154"/>
  <c r="L165" i="154" s="1"/>
  <c r="K162" i="154"/>
  <c r="I162" i="154"/>
  <c r="L162" i="154" s="1"/>
  <c r="K161" i="154"/>
  <c r="I161" i="154"/>
  <c r="L161" i="154" s="1"/>
  <c r="K160" i="154"/>
  <c r="I160" i="154"/>
  <c r="L160" i="154" s="1"/>
  <c r="K157" i="154"/>
  <c r="I157" i="154"/>
  <c r="L157" i="154" s="1"/>
  <c r="K156" i="154"/>
  <c r="I156" i="154"/>
  <c r="L156" i="154" s="1"/>
  <c r="K155" i="154"/>
  <c r="I155" i="154"/>
  <c r="L155" i="154" s="1"/>
  <c r="K154" i="154"/>
  <c r="I154" i="154"/>
  <c r="L154" i="154" s="1"/>
  <c r="K153" i="154"/>
  <c r="I153" i="154"/>
  <c r="L153" i="154" s="1"/>
  <c r="K150" i="154"/>
  <c r="I150" i="154"/>
  <c r="L150" i="154" s="1"/>
  <c r="K146" i="154"/>
  <c r="I146" i="154"/>
  <c r="L146" i="154" s="1"/>
  <c r="K139" i="154"/>
  <c r="I139" i="154"/>
  <c r="L139" i="154" s="1"/>
  <c r="K133" i="154"/>
  <c r="I133" i="154"/>
  <c r="L133" i="154" s="1"/>
  <c r="K129" i="154"/>
  <c r="I129" i="154"/>
  <c r="L129" i="154" s="1"/>
  <c r="K124" i="154"/>
  <c r="I124" i="154"/>
  <c r="L124" i="154" s="1"/>
  <c r="K119" i="154"/>
  <c r="I119" i="154"/>
  <c r="L119" i="154" s="1"/>
  <c r="K114" i="154"/>
  <c r="I114" i="154"/>
  <c r="L114" i="154" s="1"/>
  <c r="K110" i="154"/>
  <c r="I110" i="154"/>
  <c r="L110" i="154" s="1"/>
  <c r="K103" i="154"/>
  <c r="I103" i="154"/>
  <c r="L103" i="154" s="1"/>
  <c r="K96" i="154"/>
  <c r="I96" i="154"/>
  <c r="L96" i="154" s="1"/>
  <c r="K89" i="154"/>
  <c r="I89" i="154"/>
  <c r="L89" i="154" s="1"/>
  <c r="K84" i="154"/>
  <c r="I84" i="154"/>
  <c r="L84" i="154" s="1"/>
  <c r="K78" i="154"/>
  <c r="I78" i="154"/>
  <c r="L78" i="154" s="1"/>
  <c r="K74" i="154"/>
  <c r="I74" i="154"/>
  <c r="L74" i="154" s="1"/>
  <c r="K70" i="154"/>
  <c r="I70" i="154"/>
  <c r="L70" i="154" s="1"/>
  <c r="K66" i="154"/>
  <c r="I66" i="154"/>
  <c r="L66" i="154" s="1"/>
  <c r="K62" i="154"/>
  <c r="I62" i="154"/>
  <c r="L62" i="154" s="1"/>
  <c r="K55" i="154"/>
  <c r="I55" i="154"/>
  <c r="L55" i="154" s="1"/>
  <c r="K46" i="154"/>
  <c r="I46" i="154"/>
  <c r="L46" i="154" s="1"/>
  <c r="K39" i="154"/>
  <c r="I39" i="154"/>
  <c r="L39" i="154" s="1"/>
  <c r="K35" i="154"/>
  <c r="I35" i="154"/>
  <c r="L35" i="154" s="1"/>
  <c r="L32" i="154"/>
  <c r="K32" i="154"/>
  <c r="I32" i="154"/>
  <c r="K29" i="154"/>
  <c r="I29" i="154"/>
  <c r="L29" i="154" s="1"/>
  <c r="K26" i="154"/>
  <c r="I26" i="154"/>
  <c r="L26" i="154" s="1"/>
  <c r="K23" i="154"/>
  <c r="I23" i="154"/>
  <c r="L23" i="154" s="1"/>
  <c r="K20" i="154"/>
  <c r="I20" i="154"/>
  <c r="L20" i="154" s="1"/>
  <c r="K16" i="154"/>
  <c r="I16" i="154"/>
  <c r="L16" i="154" s="1"/>
  <c r="K13" i="154"/>
  <c r="I13" i="154"/>
  <c r="L13" i="154" s="1"/>
  <c r="K12" i="154"/>
  <c r="I12" i="154"/>
  <c r="L12" i="154" s="1"/>
  <c r="A11" i="154"/>
  <c r="A15" i="154" s="1"/>
  <c r="K255" i="153"/>
  <c r="I255" i="153"/>
  <c r="L255" i="153" s="1"/>
  <c r="K251" i="153"/>
  <c r="I251" i="153"/>
  <c r="L251" i="153" s="1"/>
  <c r="K249" i="153"/>
  <c r="I249" i="153"/>
  <c r="L249" i="153" s="1"/>
  <c r="K247" i="153"/>
  <c r="I247" i="153"/>
  <c r="L247" i="153" s="1"/>
  <c r="K245" i="153"/>
  <c r="I245" i="153"/>
  <c r="L245" i="153" s="1"/>
  <c r="K242" i="153"/>
  <c r="I242" i="153"/>
  <c r="L242" i="153" s="1"/>
  <c r="K239" i="153"/>
  <c r="I239" i="153"/>
  <c r="L239" i="153" s="1"/>
  <c r="K237" i="153"/>
  <c r="I237" i="153"/>
  <c r="L237" i="153" s="1"/>
  <c r="K234" i="153"/>
  <c r="I234" i="153"/>
  <c r="L234" i="153" s="1"/>
  <c r="K232" i="153"/>
  <c r="I232" i="153"/>
  <c r="L232" i="153" s="1"/>
  <c r="K230" i="153"/>
  <c r="I230" i="153"/>
  <c r="L230" i="153" s="1"/>
  <c r="K228" i="153"/>
  <c r="I228" i="153"/>
  <c r="L228" i="153" s="1"/>
  <c r="K226" i="153"/>
  <c r="I226" i="153"/>
  <c r="L226" i="153" s="1"/>
  <c r="K224" i="153"/>
  <c r="I224" i="153"/>
  <c r="L224" i="153" s="1"/>
  <c r="K220" i="153"/>
  <c r="I220" i="153"/>
  <c r="L220" i="153" s="1"/>
  <c r="K217" i="153"/>
  <c r="I217" i="153"/>
  <c r="L217" i="153" s="1"/>
  <c r="K212" i="153"/>
  <c r="I212" i="153"/>
  <c r="L212" i="153" s="1"/>
  <c r="K210" i="153"/>
  <c r="I210" i="153"/>
  <c r="L210" i="153" s="1"/>
  <c r="K208" i="153"/>
  <c r="I208" i="153"/>
  <c r="L208" i="153" s="1"/>
  <c r="K206" i="153"/>
  <c r="I206" i="153"/>
  <c r="L206" i="153" s="1"/>
  <c r="K204" i="153"/>
  <c r="I204" i="153"/>
  <c r="L204" i="153" s="1"/>
  <c r="K202" i="153"/>
  <c r="I202" i="153"/>
  <c r="L202" i="153" s="1"/>
  <c r="K201" i="153"/>
  <c r="I201" i="153"/>
  <c r="L201" i="153" s="1"/>
  <c r="K200" i="153"/>
  <c r="I200" i="153"/>
  <c r="L200" i="153" s="1"/>
  <c r="K199" i="153"/>
  <c r="I199" i="153"/>
  <c r="L199" i="153" s="1"/>
  <c r="K198" i="153"/>
  <c r="I198" i="153"/>
  <c r="L198" i="153" s="1"/>
  <c r="K189" i="153"/>
  <c r="I189" i="153"/>
  <c r="L189" i="153" s="1"/>
  <c r="K190" i="153"/>
  <c r="I190" i="153"/>
  <c r="L190" i="153" s="1"/>
  <c r="K191" i="153"/>
  <c r="I191" i="153"/>
  <c r="L191" i="153" s="1"/>
  <c r="K192" i="153"/>
  <c r="I192" i="153"/>
  <c r="L192" i="153" s="1"/>
  <c r="K193" i="153"/>
  <c r="I193" i="153"/>
  <c r="L193" i="153" s="1"/>
  <c r="K185" i="153"/>
  <c r="I185" i="153"/>
  <c r="L185" i="153" s="1"/>
  <c r="K181" i="153"/>
  <c r="I181" i="153"/>
  <c r="L181" i="153" s="1"/>
  <c r="K177" i="153"/>
  <c r="I177" i="153"/>
  <c r="L177" i="153" s="1"/>
  <c r="K174" i="153"/>
  <c r="I174" i="153"/>
  <c r="L174" i="153" s="1"/>
  <c r="K171" i="153"/>
  <c r="I171" i="153"/>
  <c r="L171" i="153" s="1"/>
  <c r="K168" i="153"/>
  <c r="I168" i="153"/>
  <c r="L168" i="153" s="1"/>
  <c r="K165" i="153"/>
  <c r="I165" i="153"/>
  <c r="L165" i="153" s="1"/>
  <c r="K162" i="153"/>
  <c r="I162" i="153"/>
  <c r="L162" i="153" s="1"/>
  <c r="K161" i="153"/>
  <c r="I161" i="153"/>
  <c r="L161" i="153" s="1"/>
  <c r="K160" i="153"/>
  <c r="I160" i="153"/>
  <c r="L160" i="153" s="1"/>
  <c r="K153" i="153"/>
  <c r="I153" i="153"/>
  <c r="L153" i="153" s="1"/>
  <c r="K154" i="153"/>
  <c r="I154" i="153"/>
  <c r="L154" i="153" s="1"/>
  <c r="K155" i="153"/>
  <c r="I155" i="153"/>
  <c r="L155" i="153" s="1"/>
  <c r="K156" i="153"/>
  <c r="I156" i="153"/>
  <c r="L156" i="153" s="1"/>
  <c r="K157" i="153"/>
  <c r="I157" i="153"/>
  <c r="L157" i="153" s="1"/>
  <c r="K150" i="153"/>
  <c r="I150" i="153"/>
  <c r="L150" i="153" s="1"/>
  <c r="L253" i="154" l="1"/>
  <c r="L257" i="154" s="1"/>
  <c r="D10" i="121" s="1"/>
  <c r="K253" i="154"/>
  <c r="K257" i="154" s="1"/>
  <c r="C10" i="121" s="1"/>
  <c r="A18" i="154"/>
  <c r="A22" i="154"/>
  <c r="A25" i="154" l="1"/>
  <c r="A28" i="154" l="1"/>
  <c r="A31" i="154" l="1"/>
  <c r="A34" i="154" l="1"/>
  <c r="A38" i="154" l="1"/>
  <c r="A41" i="154" l="1"/>
  <c r="A48" i="154" l="1"/>
  <c r="A57" i="154" s="1"/>
  <c r="A64" i="154" s="1"/>
  <c r="A68" i="154" s="1"/>
  <c r="A72" i="154" s="1"/>
  <c r="A76" i="154" s="1"/>
  <c r="A80" i="154" s="1"/>
  <c r="A86" i="154" s="1"/>
  <c r="A91" i="154" s="1"/>
  <c r="A98" i="154" s="1"/>
  <c r="A105" i="154" s="1"/>
  <c r="A112" i="154" s="1"/>
  <c r="A116" i="154" s="1"/>
  <c r="A121" i="154" s="1"/>
  <c r="A126" i="154" s="1"/>
  <c r="A131" i="154" s="1"/>
  <c r="A135" i="154" s="1"/>
  <c r="A141" i="154" s="1"/>
  <c r="A148" i="154" s="1"/>
  <c r="A152" i="154" s="1"/>
  <c r="A159" i="154" s="1"/>
  <c r="A164" i="154" s="1"/>
  <c r="A167" i="154" s="1"/>
  <c r="A170" i="154" s="1"/>
  <c r="A173" i="154" s="1"/>
  <c r="A176" i="154" s="1"/>
  <c r="A179" i="154" s="1"/>
  <c r="A183" i="154" s="1"/>
  <c r="A187" i="154" s="1"/>
  <c r="A195" i="154" s="1"/>
  <c r="A204" i="154" s="1"/>
  <c r="A206" i="154" s="1"/>
  <c r="A208" i="154" s="1"/>
  <c r="A210" i="154" s="1"/>
  <c r="A212" i="154" s="1"/>
  <c r="A215" i="154" s="1"/>
  <c r="A219" i="154" s="1"/>
  <c r="A224" i="154" s="1"/>
  <c r="A226" i="154" s="1"/>
  <c r="A228" i="154" s="1"/>
  <c r="A230" i="154" s="1"/>
  <c r="A232" i="154" s="1"/>
  <c r="A234" i="154" s="1"/>
  <c r="A236" i="154" s="1"/>
  <c r="A239" i="154" s="1"/>
  <c r="A241" i="154" s="1"/>
  <c r="A244" i="154" s="1"/>
  <c r="A247" i="154" s="1"/>
  <c r="A249" i="154" s="1"/>
  <c r="A251" i="154" s="1"/>
  <c r="A253" i="154" s="1"/>
  <c r="A255" i="154" s="1"/>
  <c r="K146" i="153" l="1"/>
  <c r="I146" i="153"/>
  <c r="L146" i="153" s="1"/>
  <c r="K139" i="153"/>
  <c r="I139" i="153"/>
  <c r="L139" i="153" s="1"/>
  <c r="K133" i="153"/>
  <c r="I133" i="153"/>
  <c r="L133" i="153" s="1"/>
  <c r="K129" i="153"/>
  <c r="I129" i="153"/>
  <c r="L129" i="153" s="1"/>
  <c r="K124" i="153"/>
  <c r="I124" i="153"/>
  <c r="L124" i="153" s="1"/>
  <c r="K119" i="153"/>
  <c r="I119" i="153"/>
  <c r="L119" i="153" s="1"/>
  <c r="K114" i="153"/>
  <c r="I114" i="153"/>
  <c r="L114" i="153" s="1"/>
  <c r="K110" i="153"/>
  <c r="I110" i="153"/>
  <c r="L110" i="153" s="1"/>
  <c r="K103" i="153"/>
  <c r="I103" i="153"/>
  <c r="L103" i="153" s="1"/>
  <c r="K96" i="153"/>
  <c r="I96" i="153"/>
  <c r="L96" i="153" s="1"/>
  <c r="K89" i="153"/>
  <c r="I89" i="153"/>
  <c r="L89" i="153" s="1"/>
  <c r="K84" i="153"/>
  <c r="I84" i="153"/>
  <c r="L84" i="153" s="1"/>
  <c r="K78" i="153"/>
  <c r="I78" i="153"/>
  <c r="L78" i="153" s="1"/>
  <c r="K74" i="153"/>
  <c r="I74" i="153"/>
  <c r="L74" i="153" s="1"/>
  <c r="K70" i="153"/>
  <c r="I70" i="153"/>
  <c r="L70" i="153" s="1"/>
  <c r="K66" i="153"/>
  <c r="I66" i="153"/>
  <c r="L66" i="153" s="1"/>
  <c r="K62" i="153"/>
  <c r="I62" i="153"/>
  <c r="L62" i="153" s="1"/>
  <c r="K55" i="153"/>
  <c r="I55" i="153"/>
  <c r="L55" i="153" s="1"/>
  <c r="K46" i="153"/>
  <c r="I46" i="153"/>
  <c r="L46" i="153" s="1"/>
  <c r="K35" i="153"/>
  <c r="I35" i="153"/>
  <c r="L35" i="153" s="1"/>
  <c r="K32" i="153"/>
  <c r="I32" i="153"/>
  <c r="L32" i="153" s="1"/>
  <c r="K29" i="153"/>
  <c r="I29" i="153"/>
  <c r="L29" i="153" s="1"/>
  <c r="K26" i="153"/>
  <c r="I26" i="153"/>
  <c r="L26" i="153" s="1"/>
  <c r="K23" i="153"/>
  <c r="I23" i="153"/>
  <c r="L23" i="153" s="1"/>
  <c r="K20" i="153"/>
  <c r="I20" i="153"/>
  <c r="L20" i="153" s="1"/>
  <c r="K16" i="153"/>
  <c r="I16" i="153"/>
  <c r="L16" i="153" s="1"/>
  <c r="K12" i="153"/>
  <c r="I12" i="153"/>
  <c r="L12" i="153" s="1"/>
  <c r="A11" i="153"/>
  <c r="K13" i="153"/>
  <c r="I13" i="153"/>
  <c r="L13" i="153" s="1"/>
  <c r="K39" i="153"/>
  <c r="I39" i="153"/>
  <c r="L39" i="153" s="1"/>
  <c r="K238" i="152"/>
  <c r="I238" i="152"/>
  <c r="L238" i="152" s="1"/>
  <c r="K236" i="152"/>
  <c r="I236" i="152"/>
  <c r="L236" i="152" s="1"/>
  <c r="K234" i="152"/>
  <c r="I234" i="152"/>
  <c r="L234" i="152" s="1"/>
  <c r="K232" i="152"/>
  <c r="I232" i="152"/>
  <c r="L232" i="152" s="1"/>
  <c r="K230" i="152"/>
  <c r="I230" i="152"/>
  <c r="L230" i="152" s="1"/>
  <c r="K228" i="152"/>
  <c r="I228" i="152"/>
  <c r="L228" i="152" s="1"/>
  <c r="K226" i="152"/>
  <c r="I226" i="152"/>
  <c r="L226" i="152" s="1"/>
  <c r="K224" i="152"/>
  <c r="I224" i="152"/>
  <c r="L224" i="152" s="1"/>
  <c r="K222" i="152"/>
  <c r="I222" i="152"/>
  <c r="L222" i="152" s="1"/>
  <c r="K220" i="152"/>
  <c r="I220" i="152"/>
  <c r="L220" i="152" s="1"/>
  <c r="K218" i="152"/>
  <c r="I218" i="152"/>
  <c r="L218" i="152" s="1"/>
  <c r="K214" i="152"/>
  <c r="I214" i="152"/>
  <c r="L214" i="152" s="1"/>
  <c r="K210" i="152"/>
  <c r="I210" i="152"/>
  <c r="L210" i="152" s="1"/>
  <c r="K205" i="152"/>
  <c r="I205" i="152"/>
  <c r="L205" i="152" s="1"/>
  <c r="K171" i="152"/>
  <c r="I171" i="152"/>
  <c r="L171" i="152" s="1"/>
  <c r="K138" i="152"/>
  <c r="I138" i="152"/>
  <c r="L138" i="152" s="1"/>
  <c r="K103" i="152"/>
  <c r="I103" i="152"/>
  <c r="L103" i="152" s="1"/>
  <c r="K100" i="152"/>
  <c r="I100" i="152"/>
  <c r="L100" i="152" s="1"/>
  <c r="K99" i="152"/>
  <c r="I99" i="152"/>
  <c r="L99" i="152" s="1"/>
  <c r="K98" i="152"/>
  <c r="I98" i="152"/>
  <c r="L98" i="152" s="1"/>
  <c r="K90" i="152"/>
  <c r="I90" i="152"/>
  <c r="L90" i="152" s="1"/>
  <c r="K91" i="152"/>
  <c r="I91" i="152"/>
  <c r="L91" i="152" s="1"/>
  <c r="K92" i="152"/>
  <c r="I92" i="152"/>
  <c r="L92" i="152" s="1"/>
  <c r="K93" i="152"/>
  <c r="I93" i="152"/>
  <c r="L93" i="152" s="1"/>
  <c r="K86" i="152"/>
  <c r="I86" i="152"/>
  <c r="L86" i="152" s="1"/>
  <c r="K82" i="152"/>
  <c r="I82" i="152"/>
  <c r="L82" i="152" s="1"/>
  <c r="K78" i="152"/>
  <c r="I78" i="152"/>
  <c r="L78" i="152" s="1"/>
  <c r="K77" i="152"/>
  <c r="I77" i="152"/>
  <c r="L77" i="152" s="1"/>
  <c r="K76" i="152"/>
  <c r="I76" i="152"/>
  <c r="L76" i="152" s="1"/>
  <c r="K75" i="152"/>
  <c r="I75" i="152"/>
  <c r="L75" i="152" s="1"/>
  <c r="K70" i="152"/>
  <c r="I70" i="152"/>
  <c r="L70" i="152" s="1"/>
  <c r="K69" i="152"/>
  <c r="I69" i="152"/>
  <c r="L69" i="152" s="1"/>
  <c r="K72" i="152"/>
  <c r="I72" i="152"/>
  <c r="L72" i="152" s="1"/>
  <c r="K71" i="152"/>
  <c r="I71" i="152"/>
  <c r="L71" i="152" s="1"/>
  <c r="K65" i="152"/>
  <c r="I65" i="152"/>
  <c r="L65" i="152" s="1"/>
  <c r="K63" i="152"/>
  <c r="I63" i="152"/>
  <c r="L63" i="152" s="1"/>
  <c r="K59" i="152"/>
  <c r="I59" i="152"/>
  <c r="L59" i="152" s="1"/>
  <c r="K54" i="152"/>
  <c r="I54" i="152"/>
  <c r="L54" i="152" s="1"/>
  <c r="K55" i="152"/>
  <c r="I55" i="152"/>
  <c r="L55" i="152" s="1"/>
  <c r="K53" i="152"/>
  <c r="I53" i="152"/>
  <c r="L53" i="152" s="1"/>
  <c r="K49" i="152"/>
  <c r="I49" i="152"/>
  <c r="L49" i="152" s="1"/>
  <c r="K48" i="152"/>
  <c r="I48" i="152"/>
  <c r="L48" i="152" s="1"/>
  <c r="K44" i="152"/>
  <c r="I44" i="152"/>
  <c r="L44" i="152" s="1"/>
  <c r="K43" i="152"/>
  <c r="I43" i="152"/>
  <c r="L43" i="152" s="1"/>
  <c r="K38" i="152"/>
  <c r="I38" i="152"/>
  <c r="L38" i="152" s="1"/>
  <c r="K39" i="152"/>
  <c r="I39" i="152"/>
  <c r="L39" i="152" s="1"/>
  <c r="K34" i="152"/>
  <c r="I34" i="152"/>
  <c r="L34" i="152" s="1"/>
  <c r="K28" i="152"/>
  <c r="I28" i="152"/>
  <c r="L28" i="152" s="1"/>
  <c r="K29" i="152"/>
  <c r="I29" i="152"/>
  <c r="L29" i="152" s="1"/>
  <c r="K30" i="152"/>
  <c r="I30" i="152"/>
  <c r="L30" i="152" s="1"/>
  <c r="K24" i="152"/>
  <c r="I24" i="152"/>
  <c r="L24" i="152" s="1"/>
  <c r="K18" i="152"/>
  <c r="I18" i="152"/>
  <c r="L18" i="152" s="1"/>
  <c r="K19" i="152"/>
  <c r="I19" i="152"/>
  <c r="L19" i="152" s="1"/>
  <c r="A11" i="152"/>
  <c r="A15" i="152" s="1"/>
  <c r="K13" i="152"/>
  <c r="I13" i="152"/>
  <c r="L13" i="152" s="1"/>
  <c r="K50" i="151"/>
  <c r="I50" i="151"/>
  <c r="L50" i="151" s="1"/>
  <c r="K48" i="151"/>
  <c r="I48" i="151"/>
  <c r="L48" i="151" s="1"/>
  <c r="K46" i="151"/>
  <c r="I46" i="151"/>
  <c r="L46" i="151" s="1"/>
  <c r="K44" i="151"/>
  <c r="I44" i="151"/>
  <c r="L44" i="151" s="1"/>
  <c r="K42" i="151"/>
  <c r="I42" i="151"/>
  <c r="L42" i="151" s="1"/>
  <c r="K40" i="151"/>
  <c r="I40" i="151"/>
  <c r="L40" i="151" s="1"/>
  <c r="K38" i="151"/>
  <c r="I38" i="151"/>
  <c r="L38" i="151" s="1"/>
  <c r="K36" i="151"/>
  <c r="I36" i="151"/>
  <c r="L36" i="151" s="1"/>
  <c r="K34" i="151"/>
  <c r="I34" i="151"/>
  <c r="L34" i="151" s="1"/>
  <c r="K32" i="151"/>
  <c r="I32" i="151"/>
  <c r="L32" i="151" s="1"/>
  <c r="K30" i="151"/>
  <c r="I30" i="151"/>
  <c r="L30" i="151" s="1"/>
  <c r="K28" i="151"/>
  <c r="I28" i="151"/>
  <c r="L28" i="151" s="1"/>
  <c r="K26" i="151"/>
  <c r="I26" i="151"/>
  <c r="L26" i="151" s="1"/>
  <c r="K24" i="151"/>
  <c r="I24" i="151"/>
  <c r="L24" i="151" s="1"/>
  <c r="K22" i="151"/>
  <c r="I22" i="151"/>
  <c r="L22" i="151" s="1"/>
  <c r="I20" i="151"/>
  <c r="L20" i="151" s="1"/>
  <c r="K20" i="151"/>
  <c r="K18" i="151"/>
  <c r="I18" i="151"/>
  <c r="L18" i="151" s="1"/>
  <c r="K16" i="151"/>
  <c r="I16" i="151"/>
  <c r="L16" i="151" s="1"/>
  <c r="A14" i="151"/>
  <c r="K14" i="151"/>
  <c r="I14" i="151"/>
  <c r="L14" i="151" s="1"/>
  <c r="K116" i="150"/>
  <c r="I116" i="150"/>
  <c r="L116" i="150" s="1"/>
  <c r="K102" i="150"/>
  <c r="I102" i="150"/>
  <c r="L102" i="150" s="1"/>
  <c r="K98" i="150"/>
  <c r="I98" i="150"/>
  <c r="L98" i="150" s="1"/>
  <c r="K49" i="150"/>
  <c r="I49" i="150"/>
  <c r="L49" i="150" s="1"/>
  <c r="K50" i="150"/>
  <c r="I50" i="150"/>
  <c r="L50" i="150" s="1"/>
  <c r="K52" i="150"/>
  <c r="I52" i="150"/>
  <c r="L52" i="150" s="1"/>
  <c r="K51" i="150"/>
  <c r="I51" i="150"/>
  <c r="L51" i="150" s="1"/>
  <c r="K44" i="150"/>
  <c r="I44" i="150"/>
  <c r="L44" i="150" s="1"/>
  <c r="K43" i="150"/>
  <c r="I43" i="150"/>
  <c r="L43" i="150" s="1"/>
  <c r="K33" i="150"/>
  <c r="I33" i="150"/>
  <c r="L33" i="150" s="1"/>
  <c r="K34" i="150"/>
  <c r="I34" i="150"/>
  <c r="L34" i="150" s="1"/>
  <c r="K35" i="150"/>
  <c r="I35" i="150"/>
  <c r="L35" i="150" s="1"/>
  <c r="K36" i="150"/>
  <c r="I36" i="150"/>
  <c r="L36" i="150" s="1"/>
  <c r="K37" i="150"/>
  <c r="I37" i="150"/>
  <c r="L37" i="150" s="1"/>
  <c r="K38" i="150"/>
  <c r="I38" i="150"/>
  <c r="L38" i="150" s="1"/>
  <c r="K29" i="150"/>
  <c r="I29" i="150"/>
  <c r="L29" i="150" s="1"/>
  <c r="K22" i="150"/>
  <c r="I22" i="150"/>
  <c r="L22" i="150" s="1"/>
  <c r="K23" i="150"/>
  <c r="I23" i="150"/>
  <c r="L23" i="150" s="1"/>
  <c r="K25" i="150"/>
  <c r="I25" i="150"/>
  <c r="L25" i="150" s="1"/>
  <c r="K24" i="150"/>
  <c r="I24" i="150"/>
  <c r="L24" i="150" s="1"/>
  <c r="K13" i="150"/>
  <c r="I13" i="150"/>
  <c r="L13" i="150" s="1"/>
  <c r="K124" i="150"/>
  <c r="I124" i="150"/>
  <c r="L124" i="150" s="1"/>
  <c r="K122" i="150"/>
  <c r="I122" i="150"/>
  <c r="L122" i="150" s="1"/>
  <c r="K120" i="150"/>
  <c r="I120" i="150"/>
  <c r="L120" i="150" s="1"/>
  <c r="K118" i="150"/>
  <c r="I118" i="150"/>
  <c r="L118" i="150" s="1"/>
  <c r="K114" i="150"/>
  <c r="I114" i="150"/>
  <c r="L114" i="150" s="1"/>
  <c r="K112" i="150"/>
  <c r="I112" i="150"/>
  <c r="L112" i="150" s="1"/>
  <c r="K110" i="150"/>
  <c r="I110" i="150"/>
  <c r="L110" i="150" s="1"/>
  <c r="K108" i="150"/>
  <c r="I108" i="150"/>
  <c r="L108" i="150" s="1"/>
  <c r="K106" i="150"/>
  <c r="I106" i="150"/>
  <c r="L106" i="150" s="1"/>
  <c r="K104" i="150"/>
  <c r="I104" i="150"/>
  <c r="L104" i="150" s="1"/>
  <c r="K94" i="150"/>
  <c r="I94" i="150"/>
  <c r="L94" i="150" s="1"/>
  <c r="K89" i="150"/>
  <c r="I89" i="150"/>
  <c r="L89" i="150" s="1"/>
  <c r="K19" i="150"/>
  <c r="I19" i="150"/>
  <c r="L19" i="150" s="1"/>
  <c r="I18" i="150"/>
  <c r="L18" i="150" s="1"/>
  <c r="K18" i="150"/>
  <c r="K14" i="150"/>
  <c r="I14" i="150"/>
  <c r="L14" i="150" s="1"/>
  <c r="A11" i="150"/>
  <c r="A16" i="150" s="1"/>
  <c r="L126" i="150" l="1"/>
  <c r="K126" i="150"/>
  <c r="K128" i="150" s="1"/>
  <c r="C11" i="121" s="1"/>
  <c r="L52" i="151"/>
  <c r="L253" i="153"/>
  <c r="L257" i="153" s="1"/>
  <c r="D9" i="121" s="1"/>
  <c r="K253" i="153"/>
  <c r="K257" i="153" s="1"/>
  <c r="C9" i="121" s="1"/>
  <c r="L240" i="152"/>
  <c r="L242" i="152" s="1"/>
  <c r="D8" i="121" s="1"/>
  <c r="L54" i="151"/>
  <c r="K240" i="152"/>
  <c r="K242" i="152" s="1"/>
  <c r="C8" i="121" s="1"/>
  <c r="K54" i="151"/>
  <c r="K52" i="151"/>
  <c r="A15" i="153"/>
  <c r="A22" i="152"/>
  <c r="A16" i="151"/>
  <c r="L128" i="150"/>
  <c r="D11" i="121" s="1"/>
  <c r="A21" i="150"/>
  <c r="K56" i="151" l="1"/>
  <c r="C7" i="121" s="1"/>
  <c r="L56" i="151"/>
  <c r="D7" i="121" s="1"/>
  <c r="A18" i="153"/>
  <c r="A26" i="152"/>
  <c r="A18" i="151"/>
  <c r="A27" i="150"/>
  <c r="A22" i="153" l="1"/>
  <c r="A25" i="153" s="1"/>
  <c r="A32" i="152"/>
  <c r="A20" i="151"/>
  <c r="A31" i="150"/>
  <c r="A40" i="150" s="1"/>
  <c r="A28" i="153" l="1"/>
  <c r="A36" i="152"/>
  <c r="A22" i="151"/>
  <c r="A46" i="150"/>
  <c r="A31" i="153" l="1"/>
  <c r="A41" i="152"/>
  <c r="A24" i="151"/>
  <c r="A26" i="151" s="1"/>
  <c r="A28" i="151" s="1"/>
  <c r="A30" i="151" s="1"/>
  <c r="A32" i="151" s="1"/>
  <c r="A34" i="151" s="1"/>
  <c r="A36" i="151" s="1"/>
  <c r="A38" i="151" s="1"/>
  <c r="A40" i="151" s="1"/>
  <c r="A42" i="151" s="1"/>
  <c r="A44" i="151" s="1"/>
  <c r="A46" i="151" s="1"/>
  <c r="A48" i="151" s="1"/>
  <c r="A50" i="151" s="1"/>
  <c r="A52" i="151" s="1"/>
  <c r="A54" i="151" s="1"/>
  <c r="A55" i="150"/>
  <c r="A34" i="153" l="1"/>
  <c r="A38" i="153" s="1"/>
  <c r="A41" i="153" s="1"/>
  <c r="A48" i="153" s="1"/>
  <c r="A57" i="153" s="1"/>
  <c r="A64" i="153" s="1"/>
  <c r="A68" i="153" s="1"/>
  <c r="A72" i="153" s="1"/>
  <c r="A76" i="153" s="1"/>
  <c r="A80" i="153" s="1"/>
  <c r="A86" i="153" s="1"/>
  <c r="A91" i="153" s="1"/>
  <c r="A98" i="153" s="1"/>
  <c r="A105" i="153" s="1"/>
  <c r="A46" i="152"/>
  <c r="A112" i="153" l="1"/>
  <c r="A116" i="153" s="1"/>
  <c r="A121" i="153" s="1"/>
  <c r="A126" i="153" s="1"/>
  <c r="A131" i="153" s="1"/>
  <c r="A135" i="153" s="1"/>
  <c r="A141" i="153" s="1"/>
  <c r="A148" i="153" s="1"/>
  <c r="A152" i="153" s="1"/>
  <c r="A159" i="153" s="1"/>
  <c r="A164" i="153" s="1"/>
  <c r="A167" i="153" s="1"/>
  <c r="A170" i="153" s="1"/>
  <c r="A173" i="153" s="1"/>
  <c r="A176" i="153" s="1"/>
  <c r="A179" i="153" s="1"/>
  <c r="A183" i="153" s="1"/>
  <c r="A187" i="153" s="1"/>
  <c r="A195" i="153" s="1"/>
  <c r="A204" i="153" s="1"/>
  <c r="A206" i="153" s="1"/>
  <c r="A208" i="153" s="1"/>
  <c r="A210" i="153" s="1"/>
  <c r="A212" i="153" s="1"/>
  <c r="A215" i="153" s="1"/>
  <c r="A219" i="153" s="1"/>
  <c r="A224" i="153" s="1"/>
  <c r="A226" i="153" s="1"/>
  <c r="A228" i="153" s="1"/>
  <c r="A230" i="153" s="1"/>
  <c r="A232" i="153" s="1"/>
  <c r="A234" i="153" s="1"/>
  <c r="A236" i="153" s="1"/>
  <c r="A239" i="153" s="1"/>
  <c r="A241" i="153" s="1"/>
  <c r="A244" i="153" s="1"/>
  <c r="A247" i="153" s="1"/>
  <c r="A249" i="153" s="1"/>
  <c r="A251" i="153" s="1"/>
  <c r="A253" i="153" s="1"/>
  <c r="A255" i="153" s="1"/>
  <c r="A51" i="152"/>
  <c r="A92" i="150"/>
  <c r="A57" i="152" l="1"/>
  <c r="A96" i="150"/>
  <c r="A100" i="150" s="1"/>
  <c r="A104" i="150" s="1"/>
  <c r="A106" i="150" s="1"/>
  <c r="A108" i="150" s="1"/>
  <c r="A110" i="150" s="1"/>
  <c r="A112" i="150" s="1"/>
  <c r="A114" i="150" s="1"/>
  <c r="A116" i="150" s="1"/>
  <c r="A118" i="150" s="1"/>
  <c r="A120" i="150" s="1"/>
  <c r="A122" i="150" s="1"/>
  <c r="A124" i="150" s="1"/>
  <c r="A126" i="150" s="1"/>
  <c r="A61" i="152" l="1"/>
  <c r="A65" i="152" l="1"/>
  <c r="A68" i="152" l="1"/>
  <c r="A74" i="152" l="1"/>
  <c r="A80" i="152" l="1"/>
  <c r="A84" i="152" s="1"/>
  <c r="A88" i="152" s="1"/>
  <c r="A95" i="152" s="1"/>
  <c r="A102" i="152" s="1"/>
  <c r="A106" i="152" s="1"/>
  <c r="A140" i="152" s="1"/>
  <c r="A173" i="152" s="1"/>
  <c r="A208" i="152" s="1"/>
  <c r="A212" i="152" s="1"/>
  <c r="A216" i="152" s="1"/>
  <c r="A220" i="152" s="1"/>
  <c r="A222" i="152" s="1"/>
  <c r="A224" i="152" s="1"/>
  <c r="A226" i="152" s="1"/>
  <c r="A228" i="152" s="1"/>
  <c r="A230" i="152" s="1"/>
  <c r="A232" i="152" s="1"/>
  <c r="A234" i="152" s="1"/>
  <c r="A236" i="152" s="1"/>
  <c r="A238" i="152" s="1"/>
  <c r="A240" i="152" s="1"/>
  <c r="K17" i="140" l="1"/>
  <c r="K385" i="145"/>
  <c r="I385" i="145"/>
  <c r="L385" i="145" s="1"/>
  <c r="K126" i="140"/>
  <c r="B15" i="121" l="1"/>
  <c r="B14" i="121"/>
  <c r="B13" i="121"/>
  <c r="B12" i="121"/>
  <c r="K308" i="145"/>
  <c r="I308" i="145"/>
  <c r="L308" i="145" s="1"/>
  <c r="H267" i="145"/>
  <c r="G267" i="145"/>
  <c r="F267" i="145"/>
  <c r="E267" i="145"/>
  <c r="H266" i="145"/>
  <c r="G266" i="145"/>
  <c r="F266" i="145"/>
  <c r="E266" i="145"/>
  <c r="K262" i="145"/>
  <c r="I262" i="145"/>
  <c r="L262" i="145" s="1"/>
  <c r="K261" i="145"/>
  <c r="K257" i="145"/>
  <c r="K256" i="145"/>
  <c r="K255" i="145"/>
  <c r="K224" i="145"/>
  <c r="I224" i="145"/>
  <c r="L224" i="145" s="1"/>
  <c r="K220" i="145"/>
  <c r="I220" i="145"/>
  <c r="L220" i="145" s="1"/>
  <c r="K201" i="145"/>
  <c r="I201" i="145"/>
  <c r="L201" i="145" s="1"/>
  <c r="K202" i="145"/>
  <c r="I202" i="145"/>
  <c r="L202" i="145" s="1"/>
  <c r="K197" i="145"/>
  <c r="I197" i="145"/>
  <c r="L197" i="145" s="1"/>
  <c r="K196" i="145"/>
  <c r="I196" i="145"/>
  <c r="L196" i="145" s="1"/>
  <c r="K200" i="145"/>
  <c r="I200" i="145"/>
  <c r="L200" i="145" s="1"/>
  <c r="K179" i="145"/>
  <c r="I179" i="145"/>
  <c r="L179" i="145" s="1"/>
  <c r="K178" i="145"/>
  <c r="I178" i="145"/>
  <c r="L178" i="145" s="1"/>
  <c r="K199" i="145"/>
  <c r="I199" i="145"/>
  <c r="L199" i="145" s="1"/>
  <c r="K198" i="145"/>
  <c r="I198" i="145"/>
  <c r="L198" i="145" s="1"/>
  <c r="K210" i="145"/>
  <c r="I210" i="145"/>
  <c r="L210" i="145" s="1"/>
  <c r="I261" i="145" l="1"/>
  <c r="L261" i="145" s="1"/>
  <c r="I257" i="145"/>
  <c r="L257" i="145" s="1"/>
  <c r="I256" i="145"/>
  <c r="L256" i="145" s="1"/>
  <c r="I255" i="145"/>
  <c r="L255" i="145" s="1"/>
  <c r="K187" i="145" l="1"/>
  <c r="I187" i="145"/>
  <c r="L187" i="145" s="1"/>
  <c r="K162" i="145"/>
  <c r="I162" i="145"/>
  <c r="L162" i="145" s="1"/>
  <c r="K157" i="145"/>
  <c r="I157" i="145"/>
  <c r="L157" i="145" s="1"/>
  <c r="K54" i="145"/>
  <c r="I54" i="145"/>
  <c r="L54" i="145" s="1"/>
  <c r="K163" i="145"/>
  <c r="I163" i="145"/>
  <c r="L163" i="145" s="1"/>
  <c r="K217" i="145"/>
  <c r="I217" i="145"/>
  <c r="L217" i="145" s="1"/>
  <c r="K180" i="145"/>
  <c r="I180" i="145"/>
  <c r="L180" i="145" s="1"/>
  <c r="K171" i="145"/>
  <c r="I171" i="145"/>
  <c r="L171" i="145" s="1"/>
  <c r="K153" i="145"/>
  <c r="I153" i="145"/>
  <c r="L153" i="145" s="1"/>
  <c r="K146" i="145"/>
  <c r="I146" i="145"/>
  <c r="L146" i="145" s="1"/>
  <c r="K94" i="145"/>
  <c r="I94" i="145"/>
  <c r="L94" i="145" s="1"/>
  <c r="K101" i="145"/>
  <c r="I101" i="145"/>
  <c r="L101" i="145" s="1"/>
  <c r="K78" i="145"/>
  <c r="I78" i="145"/>
  <c r="L78" i="145" s="1"/>
  <c r="K75" i="145"/>
  <c r="I75" i="145"/>
  <c r="L75" i="145" s="1"/>
  <c r="K59" i="145"/>
  <c r="I59" i="145"/>
  <c r="L59" i="145" s="1"/>
  <c r="K138" i="145" l="1"/>
  <c r="I138" i="145"/>
  <c r="L138" i="145" s="1"/>
  <c r="K134" i="145"/>
  <c r="I134" i="145"/>
  <c r="L134" i="145" s="1"/>
  <c r="K133" i="145"/>
  <c r="I133" i="145"/>
  <c r="L133" i="145" s="1"/>
  <c r="K129" i="145"/>
  <c r="I129" i="145"/>
  <c r="L129" i="145" s="1"/>
  <c r="K130" i="145"/>
  <c r="I130" i="145"/>
  <c r="L130" i="145" s="1"/>
  <c r="K126" i="145"/>
  <c r="I126" i="145"/>
  <c r="L126" i="145" s="1"/>
  <c r="K123" i="145"/>
  <c r="I123" i="145"/>
  <c r="L123" i="145" s="1"/>
  <c r="K116" i="145"/>
  <c r="I116" i="145"/>
  <c r="L116" i="145" s="1"/>
  <c r="K109" i="145"/>
  <c r="I109" i="145"/>
  <c r="L109" i="145" s="1"/>
  <c r="K86" i="145" l="1"/>
  <c r="I86" i="145"/>
  <c r="L86" i="145" s="1"/>
  <c r="K49" i="145" l="1"/>
  <c r="I49" i="145"/>
  <c r="L49" i="145" s="1"/>
  <c r="K31" i="145"/>
  <c r="I31" i="145"/>
  <c r="L31" i="145" s="1"/>
  <c r="K42" i="145"/>
  <c r="I42" i="145"/>
  <c r="L42" i="145" s="1"/>
  <c r="K37" i="145"/>
  <c r="I37" i="145"/>
  <c r="L37" i="145" s="1"/>
  <c r="K26" i="145"/>
  <c r="I26" i="145"/>
  <c r="L26" i="145" s="1"/>
  <c r="K404" i="145"/>
  <c r="I404" i="145"/>
  <c r="L404" i="145" s="1"/>
  <c r="K405" i="145"/>
  <c r="I405" i="145"/>
  <c r="L405" i="145" s="1"/>
  <c r="L374" i="145" l="1"/>
  <c r="K374" i="145"/>
  <c r="L379" i="145"/>
  <c r="K379" i="145"/>
  <c r="K274" i="145"/>
  <c r="I274" i="145"/>
  <c r="L274" i="145" s="1"/>
  <c r="K273" i="145"/>
  <c r="I273" i="145"/>
  <c r="L273" i="145" s="1"/>
  <c r="K275" i="145"/>
  <c r="I275" i="145"/>
  <c r="L275" i="145" s="1"/>
  <c r="K276" i="145"/>
  <c r="I276" i="145"/>
  <c r="L276" i="145" s="1"/>
  <c r="K277" i="145"/>
  <c r="I277" i="145"/>
  <c r="L277" i="145" s="1"/>
  <c r="K278" i="145"/>
  <c r="I278" i="145"/>
  <c r="L278" i="145" s="1"/>
  <c r="K279" i="145"/>
  <c r="I279" i="145"/>
  <c r="L279" i="145" s="1"/>
  <c r="K280" i="145"/>
  <c r="I280" i="145"/>
  <c r="L280" i="145" s="1"/>
  <c r="K281" i="145"/>
  <c r="I281" i="145"/>
  <c r="L281" i="145" s="1"/>
  <c r="K268" i="145"/>
  <c r="I268" i="145"/>
  <c r="L268" i="145" s="1"/>
  <c r="K267" i="145"/>
  <c r="I267" i="145"/>
  <c r="L267" i="145" s="1"/>
  <c r="K266" i="145"/>
  <c r="I266" i="145"/>
  <c r="L266" i="145" s="1"/>
  <c r="K244" i="145"/>
  <c r="I244" i="145"/>
  <c r="L244" i="145" s="1"/>
  <c r="K243" i="145"/>
  <c r="I243" i="145"/>
  <c r="L243" i="145" s="1"/>
  <c r="K240" i="145"/>
  <c r="I240" i="145"/>
  <c r="L240" i="145" s="1"/>
  <c r="K239" i="145"/>
  <c r="I239" i="145"/>
  <c r="L239" i="145" s="1"/>
  <c r="K234" i="145"/>
  <c r="I234" i="145"/>
  <c r="L234" i="145" s="1"/>
  <c r="K235" i="145"/>
  <c r="I235" i="145"/>
  <c r="L235" i="145" s="1"/>
  <c r="K231" i="145"/>
  <c r="I231" i="145"/>
  <c r="L231" i="145" s="1"/>
  <c r="K230" i="145"/>
  <c r="I230" i="145"/>
  <c r="L230" i="145" s="1"/>
  <c r="K318" i="145" l="1"/>
  <c r="I318" i="145"/>
  <c r="L318" i="145" s="1"/>
  <c r="K314" i="145"/>
  <c r="I314" i="145"/>
  <c r="L314" i="145" s="1"/>
  <c r="K298" i="145"/>
  <c r="I298" i="145"/>
  <c r="L298" i="145" s="1"/>
  <c r="L399" i="145"/>
  <c r="K399" i="145"/>
  <c r="L395" i="145"/>
  <c r="K395" i="145"/>
  <c r="K346" i="145"/>
  <c r="I346" i="145"/>
  <c r="L346" i="145" s="1"/>
  <c r="K345" i="145"/>
  <c r="I345" i="145"/>
  <c r="L345" i="145" s="1"/>
  <c r="K344" i="145"/>
  <c r="I344" i="145"/>
  <c r="L344" i="145" s="1"/>
  <c r="K343" i="145"/>
  <c r="I343" i="145"/>
  <c r="L343" i="145" s="1"/>
  <c r="K342" i="145"/>
  <c r="I342" i="145"/>
  <c r="L342" i="145" s="1"/>
  <c r="K341" i="145"/>
  <c r="I341" i="145"/>
  <c r="L341" i="145" s="1"/>
  <c r="K340" i="145"/>
  <c r="I340" i="145"/>
  <c r="L340" i="145" s="1"/>
  <c r="K339" i="145"/>
  <c r="I339" i="145"/>
  <c r="L339" i="145" s="1"/>
  <c r="K337" i="145"/>
  <c r="I337" i="145"/>
  <c r="L337" i="145" s="1"/>
  <c r="K336" i="145"/>
  <c r="I336" i="145"/>
  <c r="L336" i="145" s="1"/>
  <c r="K335" i="145"/>
  <c r="I335" i="145"/>
  <c r="L335" i="145" s="1"/>
  <c r="K334" i="145"/>
  <c r="I334" i="145"/>
  <c r="L334" i="145" s="1"/>
  <c r="K333" i="145"/>
  <c r="I333" i="145"/>
  <c r="L333" i="145" s="1"/>
  <c r="K332" i="145"/>
  <c r="I332" i="145"/>
  <c r="L332" i="145" s="1"/>
  <c r="K331" i="145"/>
  <c r="I331" i="145"/>
  <c r="L331" i="145" s="1"/>
  <c r="K330" i="145"/>
  <c r="I330" i="145"/>
  <c r="L330" i="145" s="1"/>
  <c r="K329" i="145"/>
  <c r="I329" i="145"/>
  <c r="L329" i="145" s="1"/>
  <c r="K328" i="145"/>
  <c r="I328" i="145"/>
  <c r="L328" i="145" s="1"/>
  <c r="K327" i="145"/>
  <c r="I327" i="145"/>
  <c r="L327" i="145" s="1"/>
  <c r="K326" i="145"/>
  <c r="I326" i="145"/>
  <c r="L326" i="145" s="1"/>
  <c r="K348" i="145"/>
  <c r="I348" i="145"/>
  <c r="L348" i="145" s="1"/>
  <c r="K323" i="145"/>
  <c r="I323" i="145"/>
  <c r="L323" i="145" s="1"/>
  <c r="K309" i="145"/>
  <c r="I309" i="145"/>
  <c r="L309" i="145" s="1"/>
  <c r="K304" i="145"/>
  <c r="I304" i="145"/>
  <c r="L304" i="145" s="1"/>
  <c r="K303" i="145"/>
  <c r="I303" i="145"/>
  <c r="L303" i="145" s="1"/>
  <c r="K302" i="145"/>
  <c r="I302" i="145"/>
  <c r="L302" i="145" s="1"/>
  <c r="I299" i="145"/>
  <c r="L299" i="145" s="1"/>
  <c r="I297" i="145"/>
  <c r="L297" i="145" s="1"/>
  <c r="I296" i="145"/>
  <c r="L296" i="145" s="1"/>
  <c r="K296" i="145"/>
  <c r="K297" i="145"/>
  <c r="K299" i="145"/>
  <c r="K419" i="145"/>
  <c r="I419" i="145"/>
  <c r="L419" i="145" s="1"/>
  <c r="K417" i="145"/>
  <c r="I417" i="145"/>
  <c r="L417" i="145" s="1"/>
  <c r="K411" i="145"/>
  <c r="I411" i="145"/>
  <c r="L411" i="145" s="1"/>
  <c r="K406" i="145"/>
  <c r="I406" i="145"/>
  <c r="L406" i="145" s="1"/>
  <c r="L391" i="145"/>
  <c r="K391" i="145"/>
  <c r="L375" i="145"/>
  <c r="K375" i="145"/>
  <c r="K368" i="145"/>
  <c r="I368" i="145"/>
  <c r="L368" i="145" s="1"/>
  <c r="K359" i="145"/>
  <c r="I359" i="145"/>
  <c r="L359" i="145" s="1"/>
  <c r="K290" i="145"/>
  <c r="I290" i="145"/>
  <c r="L290" i="145" s="1"/>
  <c r="K289" i="145"/>
  <c r="I289" i="145"/>
  <c r="L289" i="145" s="1"/>
  <c r="K283" i="145"/>
  <c r="I283" i="145"/>
  <c r="L283" i="145" s="1"/>
  <c r="K282" i="145"/>
  <c r="I282" i="145"/>
  <c r="L282" i="145" s="1"/>
  <c r="K248" i="145" l="1"/>
  <c r="I248" i="145"/>
  <c r="L248" i="145" s="1"/>
  <c r="K250" i="145"/>
  <c r="I250" i="145"/>
  <c r="L250" i="145" s="1"/>
  <c r="K249" i="145"/>
  <c r="I249" i="145"/>
  <c r="L249" i="145" s="1"/>
  <c r="K251" i="145"/>
  <c r="I251" i="145"/>
  <c r="L251" i="145" s="1"/>
  <c r="K423" i="145" l="1"/>
  <c r="I423" i="145"/>
  <c r="L423" i="145" s="1"/>
  <c r="K421" i="145"/>
  <c r="I421" i="145"/>
  <c r="L421" i="145" s="1"/>
  <c r="K415" i="145"/>
  <c r="I415" i="145"/>
  <c r="L415" i="145" s="1"/>
  <c r="K413" i="145"/>
  <c r="I413" i="145"/>
  <c r="L413" i="145" s="1"/>
  <c r="K408" i="145"/>
  <c r="I408" i="145"/>
  <c r="L408" i="145" s="1"/>
  <c r="K401" i="145"/>
  <c r="I401" i="145"/>
  <c r="L401" i="145" s="1"/>
  <c r="K236" i="145"/>
  <c r="I236" i="145"/>
  <c r="L236" i="145" s="1"/>
  <c r="K18" i="145"/>
  <c r="I18" i="145"/>
  <c r="L18" i="145" s="1"/>
  <c r="K15" i="145"/>
  <c r="I15" i="145"/>
  <c r="L15" i="145" s="1"/>
  <c r="K12" i="145"/>
  <c r="I12" i="145"/>
  <c r="L12" i="145" s="1"/>
  <c r="A11" i="145"/>
  <c r="K250" i="144"/>
  <c r="I250" i="144"/>
  <c r="L250" i="144" s="1"/>
  <c r="K235" i="144"/>
  <c r="I235" i="144"/>
  <c r="L235" i="144" s="1"/>
  <c r="K234" i="144"/>
  <c r="I234" i="144"/>
  <c r="L234" i="144" s="1"/>
  <c r="K223" i="144"/>
  <c r="I223" i="144"/>
  <c r="L223" i="144" s="1"/>
  <c r="K224" i="144"/>
  <c r="I224" i="144"/>
  <c r="L224" i="144" s="1"/>
  <c r="K196" i="144"/>
  <c r="I196" i="144"/>
  <c r="L196" i="144" s="1"/>
  <c r="K187" i="144"/>
  <c r="I187" i="144"/>
  <c r="L187" i="144" s="1"/>
  <c r="K186" i="144"/>
  <c r="I186" i="144"/>
  <c r="L186" i="144" s="1"/>
  <c r="K185" i="144"/>
  <c r="I185" i="144"/>
  <c r="L185" i="144" s="1"/>
  <c r="K184" i="144"/>
  <c r="I184" i="144"/>
  <c r="L184" i="144" s="1"/>
  <c r="K183" i="144"/>
  <c r="I183" i="144"/>
  <c r="L183" i="144" s="1"/>
  <c r="K244" i="144"/>
  <c r="I244" i="144"/>
  <c r="L244" i="144" s="1"/>
  <c r="K243" i="144"/>
  <c r="I243" i="144"/>
  <c r="L243" i="144" s="1"/>
  <c r="K242" i="144"/>
  <c r="I242" i="144"/>
  <c r="L242" i="144" s="1"/>
  <c r="K241" i="144"/>
  <c r="I241" i="144"/>
  <c r="L241" i="144" s="1"/>
  <c r="K210" i="144"/>
  <c r="I210" i="144"/>
  <c r="L210" i="144" s="1"/>
  <c r="K211" i="144"/>
  <c r="I211" i="144"/>
  <c r="L211" i="144" s="1"/>
  <c r="K212" i="144"/>
  <c r="I212" i="144"/>
  <c r="L212" i="144" s="1"/>
  <c r="K213" i="144"/>
  <c r="I213" i="144"/>
  <c r="L213" i="144" s="1"/>
  <c r="K206" i="144"/>
  <c r="I206" i="144"/>
  <c r="L206" i="144" s="1"/>
  <c r="K177" i="144"/>
  <c r="I177" i="144"/>
  <c r="L177" i="144" s="1"/>
  <c r="K173" i="144"/>
  <c r="I173" i="144"/>
  <c r="L173" i="144" s="1"/>
  <c r="K169" i="144"/>
  <c r="I169" i="144"/>
  <c r="L169" i="144" s="1"/>
  <c r="K152" i="144"/>
  <c r="I152" i="144"/>
  <c r="L152" i="144" s="1"/>
  <c r="K142" i="144"/>
  <c r="I142" i="144"/>
  <c r="L142" i="144" s="1"/>
  <c r="K143" i="144"/>
  <c r="I143" i="144"/>
  <c r="L143" i="144" s="1"/>
  <c r="K136" i="144"/>
  <c r="I136" i="144"/>
  <c r="L136" i="144" s="1"/>
  <c r="K128" i="144"/>
  <c r="I128" i="144"/>
  <c r="L128" i="144" s="1"/>
  <c r="K119" i="144"/>
  <c r="I119" i="144"/>
  <c r="L119" i="144" s="1"/>
  <c r="K110" i="144"/>
  <c r="I110" i="144"/>
  <c r="L110" i="144" s="1"/>
  <c r="K92" i="144"/>
  <c r="I92" i="144"/>
  <c r="L92" i="144" s="1"/>
  <c r="K74" i="144"/>
  <c r="I74" i="144"/>
  <c r="L74" i="144" s="1"/>
  <c r="L425" i="145" l="1"/>
  <c r="K425" i="145"/>
  <c r="A14" i="145"/>
  <c r="K54" i="144"/>
  <c r="I54" i="144"/>
  <c r="L54" i="144" s="1"/>
  <c r="K45" i="144"/>
  <c r="I45" i="144"/>
  <c r="L45" i="144" s="1"/>
  <c r="K33" i="144"/>
  <c r="I33" i="144"/>
  <c r="L33" i="144" s="1"/>
  <c r="K289" i="144"/>
  <c r="I289" i="144"/>
  <c r="L289" i="144" s="1"/>
  <c r="K285" i="144"/>
  <c r="I285" i="144"/>
  <c r="L285" i="144" s="1"/>
  <c r="K283" i="144"/>
  <c r="I283" i="144"/>
  <c r="L283" i="144" s="1"/>
  <c r="K281" i="144"/>
  <c r="I281" i="144"/>
  <c r="L281" i="144" s="1"/>
  <c r="K279" i="144"/>
  <c r="I279" i="144"/>
  <c r="L279" i="144" s="1"/>
  <c r="K277" i="144"/>
  <c r="I277" i="144"/>
  <c r="L277" i="144" s="1"/>
  <c r="K274" i="144"/>
  <c r="I274" i="144"/>
  <c r="L274" i="144" s="1"/>
  <c r="K272" i="144"/>
  <c r="I272" i="144"/>
  <c r="L272" i="144" s="1"/>
  <c r="K269" i="144"/>
  <c r="I269" i="144"/>
  <c r="L269" i="144" s="1"/>
  <c r="K267" i="144"/>
  <c r="I267" i="144"/>
  <c r="L267" i="144" s="1"/>
  <c r="K265" i="144"/>
  <c r="I265" i="144"/>
  <c r="L265" i="144" s="1"/>
  <c r="K263" i="144"/>
  <c r="I263" i="144"/>
  <c r="L263" i="144" s="1"/>
  <c r="K261" i="144"/>
  <c r="I261" i="144"/>
  <c r="L261" i="144" s="1"/>
  <c r="K259" i="144"/>
  <c r="I259" i="144"/>
  <c r="L259" i="144" s="1"/>
  <c r="K257" i="144"/>
  <c r="I257" i="144"/>
  <c r="L257" i="144" s="1"/>
  <c r="K255" i="144"/>
  <c r="I255" i="144"/>
  <c r="L255" i="144" s="1"/>
  <c r="K21" i="144"/>
  <c r="I21" i="144"/>
  <c r="L21" i="144" s="1"/>
  <c r="A11" i="144"/>
  <c r="L287" i="144" l="1"/>
  <c r="L428" i="145"/>
  <c r="D15" i="121" s="1"/>
  <c r="K428" i="145"/>
  <c r="C15" i="121" s="1"/>
  <c r="K287" i="144"/>
  <c r="A17" i="145"/>
  <c r="A23" i="144"/>
  <c r="A35" i="144" s="1"/>
  <c r="A47" i="144" s="1"/>
  <c r="L291" i="144" l="1"/>
  <c r="D14" i="121" s="1"/>
  <c r="K291" i="144"/>
  <c r="C14" i="121" s="1"/>
  <c r="A21" i="145"/>
  <c r="A28" i="145" s="1"/>
  <c r="A56" i="144"/>
  <c r="A76" i="144" s="1"/>
  <c r="A33" i="145" l="1"/>
  <c r="A39" i="145" s="1"/>
  <c r="A44" i="145" s="1"/>
  <c r="A94" i="144"/>
  <c r="A112" i="144" s="1"/>
  <c r="A51" i="145" l="1"/>
  <c r="A121" i="144"/>
  <c r="A56" i="145" l="1"/>
  <c r="A61" i="145" s="1"/>
  <c r="A77" i="145" s="1"/>
  <c r="A80" i="145" s="1"/>
  <c r="A130" i="144"/>
  <c r="A88" i="145" l="1"/>
  <c r="A138" i="144"/>
  <c r="A145" i="144" s="1"/>
  <c r="A154" i="144" l="1"/>
  <c r="A161" i="144" s="1"/>
  <c r="A166" i="144" s="1"/>
  <c r="A171" i="144" s="1"/>
  <c r="A96" i="145"/>
  <c r="A103" i="145" s="1"/>
  <c r="A111" i="145" s="1"/>
  <c r="A118" i="145" s="1"/>
  <c r="A125" i="145" s="1"/>
  <c r="A128" i="145" s="1"/>
  <c r="A132" i="145" s="1"/>
  <c r="A136" i="145" s="1"/>
  <c r="A143" i="145" s="1"/>
  <c r="A148" i="145" s="1"/>
  <c r="A155" i="145" s="1"/>
  <c r="A159" i="145" s="1"/>
  <c r="A165" i="145" s="1"/>
  <c r="A173" i="145" s="1"/>
  <c r="A182" i="145" s="1"/>
  <c r="A189" i="145" s="1"/>
  <c r="A204" i="145" s="1"/>
  <c r="A212" i="145" s="1"/>
  <c r="A219" i="145" s="1"/>
  <c r="A222" i="145" s="1"/>
  <c r="A228" i="145" s="1"/>
  <c r="A233" i="145" s="1"/>
  <c r="A238" i="145" s="1"/>
  <c r="A242" i="145" s="1"/>
  <c r="A246" i="145" s="1"/>
  <c r="A253" i="145" s="1"/>
  <c r="A259" i="145" s="1"/>
  <c r="A264" i="145" s="1"/>
  <c r="A270" i="145" s="1"/>
  <c r="A285" i="145" s="1"/>
  <c r="A294" i="145" s="1"/>
  <c r="A301" i="145" s="1"/>
  <c r="A306" i="145" s="1"/>
  <c r="A311" i="145" s="1"/>
  <c r="A316" i="145" s="1"/>
  <c r="A320" i="145" s="1"/>
  <c r="A325" i="145" s="1"/>
  <c r="A353" i="145" s="1"/>
  <c r="A361" i="145" s="1"/>
  <c r="A372" i="145" s="1"/>
  <c r="A377" i="145" s="1"/>
  <c r="A383" i="145" s="1"/>
  <c r="A389" i="145" l="1"/>
  <c r="A393" i="145" s="1"/>
  <c r="A397" i="145" s="1"/>
  <c r="A401" i="145" s="1"/>
  <c r="A403" i="145" s="1"/>
  <c r="A408" i="145" s="1"/>
  <c r="A410" i="145" s="1"/>
  <c r="A413" i="145" s="1"/>
  <c r="A415" i="145" s="1"/>
  <c r="A417" i="145" s="1"/>
  <c r="A419" i="145" s="1"/>
  <c r="A421" i="145" s="1"/>
  <c r="A423" i="145" s="1"/>
  <c r="A425" i="145" s="1"/>
  <c r="A175" i="144" l="1"/>
  <c r="A179" i="144" l="1"/>
  <c r="A189" i="144" s="1"/>
  <c r="A192" i="144" s="1"/>
  <c r="A198" i="144" s="1"/>
  <c r="A208" i="144" s="1"/>
  <c r="A215" i="144" s="1"/>
  <c r="A226" i="144" s="1"/>
  <c r="A237" i="144" s="1"/>
  <c r="A246" i="144" l="1"/>
  <c r="K48" i="143"/>
  <c r="I48" i="143"/>
  <c r="L48" i="143" s="1"/>
  <c r="I44" i="143"/>
  <c r="L44" i="143" s="1"/>
  <c r="K44" i="143"/>
  <c r="K34" i="143"/>
  <c r="I34" i="143"/>
  <c r="L34" i="143" s="1"/>
  <c r="I32" i="143"/>
  <c r="L32" i="143" s="1"/>
  <c r="K32" i="143"/>
  <c r="I27" i="143"/>
  <c r="L27" i="143" s="1"/>
  <c r="K27" i="143"/>
  <c r="I28" i="143"/>
  <c r="L28" i="143" s="1"/>
  <c r="K28" i="143"/>
  <c r="I29" i="143"/>
  <c r="L29" i="143" s="1"/>
  <c r="K29" i="143"/>
  <c r="K53" i="143"/>
  <c r="I53" i="143"/>
  <c r="L53" i="143" s="1"/>
  <c r="K51" i="143"/>
  <c r="I51" i="143"/>
  <c r="L51" i="143" s="1"/>
  <c r="K46" i="143"/>
  <c r="I46" i="143"/>
  <c r="L46" i="143" s="1"/>
  <c r="K42" i="143"/>
  <c r="I42" i="143"/>
  <c r="L42" i="143" s="1"/>
  <c r="K39" i="143"/>
  <c r="I39" i="143"/>
  <c r="L39" i="143" s="1"/>
  <c r="K23" i="143"/>
  <c r="I23" i="143"/>
  <c r="L23" i="143" s="1"/>
  <c r="I22" i="143"/>
  <c r="L22" i="143" s="1"/>
  <c r="K22" i="143"/>
  <c r="K18" i="143"/>
  <c r="I18" i="143"/>
  <c r="L18" i="143" s="1"/>
  <c r="A11" i="143"/>
  <c r="A20" i="143" s="1"/>
  <c r="I126" i="140"/>
  <c r="L126" i="140" s="1"/>
  <c r="I177" i="140"/>
  <c r="L177" i="140" s="1"/>
  <c r="K177" i="140"/>
  <c r="I179" i="140"/>
  <c r="L179" i="140" s="1"/>
  <c r="K179" i="140"/>
  <c r="D169" i="140"/>
  <c r="K169" i="140" s="1"/>
  <c r="I169" i="140"/>
  <c r="L169" i="140" s="1"/>
  <c r="I170" i="140"/>
  <c r="L170" i="140" s="1"/>
  <c r="D170" i="140"/>
  <c r="K170" i="140" s="1"/>
  <c r="I171" i="140"/>
  <c r="L171" i="140" s="1"/>
  <c r="D171" i="140"/>
  <c r="K171" i="140" s="1"/>
  <c r="I165" i="140"/>
  <c r="L165" i="140" s="1"/>
  <c r="D165" i="140"/>
  <c r="K165" i="140" s="1"/>
  <c r="I161" i="140"/>
  <c r="L161" i="140" s="1"/>
  <c r="D161" i="140"/>
  <c r="K161" i="140" s="1"/>
  <c r="I157" i="140"/>
  <c r="L157" i="140" s="1"/>
  <c r="D157" i="140"/>
  <c r="K157" i="140" s="1"/>
  <c r="I153" i="140"/>
  <c r="L153" i="140" s="1"/>
  <c r="D153" i="140"/>
  <c r="K153" i="140" s="1"/>
  <c r="I149" i="140"/>
  <c r="L149" i="140" s="1"/>
  <c r="D149" i="140"/>
  <c r="K149" i="140" s="1"/>
  <c r="I145" i="140"/>
  <c r="L145" i="140" s="1"/>
  <c r="D145" i="140"/>
  <c r="K145" i="140" s="1"/>
  <c r="I141" i="140"/>
  <c r="L141" i="140" s="1"/>
  <c r="I137" i="140"/>
  <c r="L137" i="140" s="1"/>
  <c r="I133" i="140"/>
  <c r="L133" i="140" s="1"/>
  <c r="I129" i="140"/>
  <c r="L129" i="140" s="1"/>
  <c r="K129" i="140"/>
  <c r="I122" i="140"/>
  <c r="L122" i="140" s="1"/>
  <c r="L55" i="143" l="1"/>
  <c r="K55" i="143"/>
  <c r="L57" i="143" s="1"/>
  <c r="D13" i="121" s="1"/>
  <c r="A253" i="144"/>
  <c r="A257" i="144" s="1"/>
  <c r="A259" i="144" s="1"/>
  <c r="A25" i="143"/>
  <c r="A31" i="143" s="1"/>
  <c r="K57" i="143" l="1"/>
  <c r="C13" i="121" s="1"/>
  <c r="A261" i="144"/>
  <c r="A263" i="144" s="1"/>
  <c r="A265" i="144" s="1"/>
  <c r="A267" i="144" s="1"/>
  <c r="A269" i="144" s="1"/>
  <c r="A271" i="144" s="1"/>
  <c r="A274" i="144" s="1"/>
  <c r="A279" i="144" s="1"/>
  <c r="A281" i="144" s="1"/>
  <c r="A283" i="144" s="1"/>
  <c r="A285" i="144" s="1"/>
  <c r="A287" i="144" s="1"/>
  <c r="A289" i="144" s="1"/>
  <c r="A34" i="143"/>
  <c r="A36" i="143" s="1"/>
  <c r="A42" i="143" l="1"/>
  <c r="A44" i="143" l="1"/>
  <c r="A46" i="143" l="1"/>
  <c r="A48" i="143" s="1"/>
  <c r="A50" i="143" s="1"/>
  <c r="A53" i="143" s="1"/>
  <c r="A55" i="143" s="1"/>
  <c r="I112" i="140" l="1"/>
  <c r="L112" i="140" s="1"/>
  <c r="D112" i="140"/>
  <c r="I116" i="140"/>
  <c r="L116" i="140" s="1"/>
  <c r="D116" i="140"/>
  <c r="I118" i="140"/>
  <c r="L118" i="140" s="1"/>
  <c r="D118" i="140"/>
  <c r="K118" i="140" s="1"/>
  <c r="I113" i="140"/>
  <c r="L113" i="140" s="1"/>
  <c r="D113" i="140"/>
  <c r="K113" i="140" s="1"/>
  <c r="I114" i="140"/>
  <c r="L114" i="140" s="1"/>
  <c r="D114" i="140"/>
  <c r="K114" i="140" s="1"/>
  <c r="I115" i="140"/>
  <c r="L115" i="140" s="1"/>
  <c r="D115" i="140"/>
  <c r="K115" i="140" s="1"/>
  <c r="I117" i="140"/>
  <c r="L117" i="140" s="1"/>
  <c r="D117" i="140"/>
  <c r="K117" i="140" s="1"/>
  <c r="K116" i="140" l="1"/>
  <c r="D141" i="140"/>
  <c r="K141" i="140" s="1"/>
  <c r="K112" i="140"/>
  <c r="D137" i="140"/>
  <c r="K137" i="140" s="1"/>
  <c r="I108" i="140"/>
  <c r="L108" i="140" s="1"/>
  <c r="D108" i="140"/>
  <c r="I102" i="140"/>
  <c r="L102" i="140" s="1"/>
  <c r="D102" i="140"/>
  <c r="I103" i="140"/>
  <c r="L103" i="140" s="1"/>
  <c r="I96" i="140"/>
  <c r="L96" i="140" s="1"/>
  <c r="D96" i="140"/>
  <c r="K96" i="140" s="1"/>
  <c r="K108" i="140" l="1"/>
  <c r="D133" i="140"/>
  <c r="K133" i="140" s="1"/>
  <c r="K102" i="140"/>
  <c r="D122" i="140"/>
  <c r="K122" i="140" s="1"/>
  <c r="G81" i="140"/>
  <c r="I81" i="140" s="1"/>
  <c r="L81" i="140" s="1"/>
  <c r="D81" i="140"/>
  <c r="G80" i="140"/>
  <c r="I80" i="140" s="1"/>
  <c r="L80" i="140" s="1"/>
  <c r="D80" i="140"/>
  <c r="G79" i="140"/>
  <c r="I79" i="140" s="1"/>
  <c r="L79" i="140" s="1"/>
  <c r="D79" i="140"/>
  <c r="D103" i="140" s="1"/>
  <c r="K103" i="140" s="1"/>
  <c r="K80" i="140" l="1"/>
  <c r="K81" i="140"/>
  <c r="K79" i="140"/>
  <c r="A11" i="140" l="1"/>
  <c r="A16" i="140" l="1"/>
  <c r="A21" i="140" s="1"/>
  <c r="A25" i="140" s="1"/>
  <c r="A29" i="140" l="1"/>
  <c r="A36" i="140" l="1"/>
  <c r="A40" i="140" l="1"/>
  <c r="A45" i="140" s="1"/>
  <c r="I14" i="140"/>
  <c r="L14" i="140" s="1"/>
  <c r="I17" i="140"/>
  <c r="L17" i="140" s="1"/>
  <c r="G18" i="140"/>
  <c r="I18" i="140" s="1"/>
  <c r="L18" i="140" s="1"/>
  <c r="I19" i="140"/>
  <c r="L19" i="140" s="1"/>
  <c r="I23" i="140"/>
  <c r="L23" i="140" s="1"/>
  <c r="I27" i="140"/>
  <c r="L27" i="140" s="1"/>
  <c r="I31" i="140"/>
  <c r="L31" i="140" s="1"/>
  <c r="I32" i="140"/>
  <c r="L32" i="140" s="1"/>
  <c r="I33" i="140"/>
  <c r="L33" i="140" s="1"/>
  <c r="I34" i="140"/>
  <c r="L34" i="140" s="1"/>
  <c r="G38" i="140"/>
  <c r="I38" i="140" s="1"/>
  <c r="L38" i="140" s="1"/>
  <c r="I49" i="140"/>
  <c r="L49" i="140" s="1"/>
  <c r="I50" i="140"/>
  <c r="L50" i="140" s="1"/>
  <c r="I51" i="140"/>
  <c r="L51" i="140" s="1"/>
  <c r="G56" i="140"/>
  <c r="I56" i="140" s="1"/>
  <c r="L56" i="140" s="1"/>
  <c r="G57" i="140"/>
  <c r="I57" i="140" s="1"/>
  <c r="L57" i="140" s="1"/>
  <c r="G58" i="140"/>
  <c r="I58" i="140" s="1"/>
  <c r="L58" i="140" s="1"/>
  <c r="G59" i="140"/>
  <c r="I59" i="140" s="1"/>
  <c r="L59" i="140" s="1"/>
  <c r="I181" i="140"/>
  <c r="L181" i="140" s="1"/>
  <c r="I183" i="140"/>
  <c r="L183" i="140" s="1"/>
  <c r="I185" i="140"/>
  <c r="L185" i="140" s="1"/>
  <c r="I187" i="140"/>
  <c r="L187" i="140" s="1"/>
  <c r="I189" i="140"/>
  <c r="L189" i="140" s="1"/>
  <c r="I191" i="140"/>
  <c r="L191" i="140" s="1"/>
  <c r="I194" i="140"/>
  <c r="L194" i="140" s="1"/>
  <c r="I196" i="140"/>
  <c r="L196" i="140" s="1"/>
  <c r="I199" i="140"/>
  <c r="L199" i="140" s="1"/>
  <c r="I201" i="140"/>
  <c r="L201" i="140" s="1"/>
  <c r="I203" i="140"/>
  <c r="L203" i="140" s="1"/>
  <c r="I205" i="140"/>
  <c r="L205" i="140" s="1"/>
  <c r="I207" i="140"/>
  <c r="L207" i="140" s="1"/>
  <c r="I211" i="140"/>
  <c r="A53" i="140" l="1"/>
  <c r="A62" i="140" s="1"/>
  <c r="A83" i="140" s="1"/>
  <c r="A98" i="140" s="1"/>
  <c r="G48" i="140"/>
  <c r="I48" i="140" s="1"/>
  <c r="L48" i="140" s="1"/>
  <c r="L209" i="140" s="1"/>
  <c r="L211" i="140"/>
  <c r="K211" i="140"/>
  <c r="K207" i="140"/>
  <c r="K205" i="140"/>
  <c r="K203" i="140"/>
  <c r="K201" i="140"/>
  <c r="K199" i="140"/>
  <c r="K196" i="140"/>
  <c r="K194" i="140"/>
  <c r="K191" i="140"/>
  <c r="K189" i="140"/>
  <c r="K187" i="140"/>
  <c r="K185" i="140"/>
  <c r="K183" i="140"/>
  <c r="K181" i="140"/>
  <c r="K51" i="140"/>
  <c r="K34" i="140"/>
  <c r="K33" i="140"/>
  <c r="K32" i="140"/>
  <c r="K31" i="140"/>
  <c r="K27" i="140"/>
  <c r="K23" i="140"/>
  <c r="K19" i="140"/>
  <c r="K14" i="140"/>
  <c r="K38" i="140"/>
  <c r="D56" i="140"/>
  <c r="D57" i="140"/>
  <c r="D58" i="140"/>
  <c r="D59" i="140"/>
  <c r="L213" i="140" l="1"/>
  <c r="D12" i="121" s="1"/>
  <c r="A106" i="140"/>
  <c r="K18" i="140"/>
  <c r="K50" i="140"/>
  <c r="K49" i="140"/>
  <c r="K58" i="140"/>
  <c r="K59" i="140"/>
  <c r="K56" i="140"/>
  <c r="K57" i="140"/>
  <c r="A110" i="140" l="1"/>
  <c r="A120" i="140" s="1"/>
  <c r="K48" i="140"/>
  <c r="D17" i="121" s="1"/>
  <c r="K209" i="140" l="1"/>
  <c r="K213" i="140" s="1"/>
  <c r="C12" i="121" s="1"/>
  <c r="C17" i="121" s="1"/>
  <c r="A124" i="140"/>
  <c r="A128" i="140" s="1"/>
  <c r="A131" i="140" s="1"/>
  <c r="A135" i="140" l="1"/>
  <c r="A139" i="140" s="1"/>
  <c r="A143" i="140" s="1"/>
  <c r="A147" i="140" s="1"/>
  <c r="A151" i="140" s="1"/>
  <c r="A155" i="140" s="1"/>
  <c r="A159" i="140" s="1"/>
  <c r="A163" i="140" s="1"/>
  <c r="A167" i="140" s="1"/>
  <c r="A175" i="140" l="1"/>
  <c r="A179" i="140" s="1"/>
  <c r="A181" i="140" s="1"/>
  <c r="A183" i="140" s="1"/>
  <c r="A185" i="140" s="1"/>
  <c r="A187" i="140" l="1"/>
  <c r="A189" i="140" s="1"/>
  <c r="A191" i="140" s="1"/>
  <c r="A193" i="140" s="1"/>
  <c r="A196" i="140" s="1"/>
  <c r="A201" i="140" s="1"/>
  <c r="A203" i="140" s="1"/>
  <c r="A205" i="140" s="1"/>
  <c r="A207" i="140" s="1"/>
  <c r="A209" i="140" s="1"/>
  <c r="A211" i="140" s="1"/>
</calcChain>
</file>

<file path=xl/sharedStrings.xml><?xml version="1.0" encoding="utf-8"?>
<sst xmlns="http://schemas.openxmlformats.org/spreadsheetml/2006/main" count="2258" uniqueCount="896">
  <si>
    <t>2.</t>
  </si>
  <si>
    <t xml:space="preserve"> REKAPITULACIJA </t>
  </si>
  <si>
    <t xml:space="preserve">STROJNE INŠTALACIJE </t>
  </si>
  <si>
    <t>SKUPAJ</t>
  </si>
  <si>
    <t>Cena je brez ddv.</t>
  </si>
  <si>
    <t>SPLOŠNO</t>
  </si>
  <si>
    <t>Ponudnik izjavlja, da je preveril pravilnost nastavljenih formul in izračunavanja ponudbene cene!</t>
  </si>
  <si>
    <t>Z oddajo ponudbe vsak ponudnik izjavlja, da je skrbno preučil vse sestavne dele projekta in da je v skupno vrednost vključil vsa dodatna, nepredvidena in presežna dela ter material, ki zagotavljajo popolno, zaključeno in celostno izvedbo objekta, ki ga obravnava načrt, kot tudi vsa dela, ki niso neposredno opisana ali našteta v tekstualnem delu popisa, a so kljub temu razvidna iz grafičnih prilog in ostalih prej naštetih sestavnih delov PZI projekta. Vsak ponudnik z oddajo ponudbe prav tako izjavlja, da je PZI dokumantacija popolna in da je sposoben v popolnosti kvalitetno izvesti predmetni objekt.</t>
  </si>
  <si>
    <t>Pred pričetkom del je potrebno pridobiti požarno študijo oz. dopolnitev požarne študije.</t>
  </si>
  <si>
    <t>V ponudbi je potrebno zajeti dobavo in montažo vseh potrebnih materialov in opreme za pravilno delovanje sistemov, razen če v posamezni postavki ni drugače navedeno!</t>
  </si>
  <si>
    <t>Vsa odstranjena oprema in gradbiščni odpadki se odpeljejo na deponijo. Potrebno je priložiti potrdilo o predaji materiala na deponijo in s tem povezane stroške zajeti v ceni!</t>
  </si>
  <si>
    <t>V ceni mora biti zajeta izvedba vseh prehodov instalacij skozi stene in ovoj stavbe, prehodi morajo biti ustrezno tesnjeni!</t>
  </si>
  <si>
    <t>Pri pripravi ponudbe mora biti upoštevano:</t>
  </si>
  <si>
    <t xml:space="preserve">Dobava materiala je z vključenimi transportnimi, manipulativnimi (avto dvigala, dvižne ploščadi, dvižne košare, odri,...) in zavarovalnimi stroški. Material in oprema mora biti ustrezno zaščitena in skladiščena do vgradnje. Pred vgradnjo se vsak posamezni element skrbno pregleda in v primeru odstopnaj odstrani in po potrebi sproži postopek preverjanja serije. Vsaka dobavljena naprava mora biti opremljena z navodili za obratovanje in vzdrževanje v slovenskem jeziku in angleškem jeziku. </t>
  </si>
  <si>
    <t xml:space="preserve">Pripravljenje dokumentacije skladno s »Pravilnikom o gradbenih proizvodih«, ki jo izvajalec preda pred montažo nadzornemu organu in vključeje: ateste, izjave o lastnostih , CE certifikati, tehnična soglasja, tehične specifikacije itd.) </t>
  </si>
  <si>
    <t xml:space="preserve">Dela se lahko izvajajo le s strani strokovno usposobljene osebe oziroma pooblaščene osebe za montažo in zagon z ustreznim potrdili o suposobljenosti. Opremo in materiale je potrebno vgrajevati skladno z navodili proizvajalca. V enotnih postavkaj je potrebno upoštevati ves drobni montažni, pritrdilni in tesnilni material ter pripravljalna in zaključna dela. </t>
  </si>
  <si>
    <t>Zaščita vgrajenega materiala na objektu proti poškodbam nastalim zaradi izvajanja gradbenih ali ostalih del po vgradnji materiala.</t>
  </si>
  <si>
    <t xml:space="preserve">Dokazilo o zanesljivosti objekta in gradbeni dnevnik se pripravljata in izpolnjujeta redno, v katerem so vključena vsa dokazila o ustreznosti posameznih proizvodov in izvedene montaže, vključno s poročili o kontroli električnih in cevnih povezav ter zagonu s strani za to pooblaščene organizacije ali proizvajalca, če je to potrebno. </t>
  </si>
  <si>
    <t>Sodelovanje pri pregledu vseh elementov aktivne in pasivne požarne zaščite s strani pooblaščene organizacije.</t>
  </si>
  <si>
    <t xml:space="preserve">Po končanih delih oziroma faze je potrebno izvesti izpiranje in čiščenje vseh cevnih instalacij. Skladno z zahtevami iz projektne dokumentacije, pravilnikov in strandardov se izvedejo tlačni, tesnostni in ostali potrebni preizkusi sistemov o katerih se napravi zapisnik in vloži v DZO. V kolikor je za posamezno instalacijo potrebno pridobiti dokumentacijo drugega podjetja (plin, vodovod, vročevod), je potrebno upoštevati stroške nadzora in pregleda s strani tega podjetja, naročiti preskuse in pridobiti ustrezno dokumentacijo. </t>
  </si>
  <si>
    <t xml:space="preserve">Hidravlično ravnoteženje vseh sistemov z nastavitvijo regulacijskih elementov na posameznem elementu v sistemu vključno z meritvijo pretokov ter poročila. Meritve in nastavitve količin prezračevanja na posameznem elementu s strani pooblaščenega izvajalca ter pridobitev zapisnikov o opravljenih meritvah in količinah. V kolikor meritve niso ustrezne, izvajalec odpravlja pomankljivosti in in izvaja meritve do njihove ustreznosti in pridobljenega poročila o ustreznosti. </t>
  </si>
  <si>
    <t>Sistemi se dobavljajo kot funkcionalna celota, vključno z močnostno in krmilno elektro omaro ter vsemi senzorji, tipali, aktuatorji. Sistemi se ob izvedbi ožičijo, testirajo, izvede se zagon.
V popisu elektro inštalacij je zajet ustrezen elektro dovodni kabel ter signalnokomunikacijski kabel do strojnega sistema.</t>
  </si>
  <si>
    <t>V ceni morajo biti zajeti vsi stroški povezani s koordinacijo z drugimi izvajalci na objektu ter koordinacija z naročnikom.</t>
  </si>
  <si>
    <t>V ceni morajo biti zajeti vsi stroški povezani s prisotnostjo na tehničnih, kvalitativnih in drugih potrebnih pregledih v času gradnje.</t>
  </si>
  <si>
    <t xml:space="preserve">Zagon, kontrola in optimizacija posameznega sistema v celoti ter izdelava zapisnikov o funkcionalnosti sistema ter sodelovanje pri kontroli doseganja načrtovanih parametrov sistema in potrebnem dodatnem parametriranju oziroma ureguliranju. </t>
  </si>
  <si>
    <t xml:space="preserve">Kontrola in meritve mikroklime za letno in zimsko obratovanje ter izdaja poročila o izpolnjevanju projektnih zahtev s strani pooblaščene organizacije. </t>
  </si>
  <si>
    <t xml:space="preserve">Sprotno spremljanje in vrisovanje vseh sprememb nastalih med gradnjo v PZI načrt ter predaja urejene dokumentacije kot podlaga izdelovalcu PID načrta. </t>
  </si>
  <si>
    <t xml:space="preserve">Napisne ploščice in označevanje cevovodov ter kanalov z označbo medija in smeri toka. </t>
  </si>
  <si>
    <t xml:space="preserve">Pridobitev funkcionalnih shem PID in izdelava sheme posameznih sistemov za namestitev na steno v strojnici, skupaj z navodili za uporabo posameznega sistema. </t>
  </si>
  <si>
    <t xml:space="preserve">Pridobitev in izdelava podrobnih navodil za obratovanje in vzdrževanje elementov in sistemov v objektu. Uvedba in šolanje uporabnika in upravljavca sistemov investitorja. </t>
  </si>
  <si>
    <t>Oprema oz. materiali v popisu so informativnega značaja. V kolikor bo ponujena drugačna oprema oz. materiali, morajo biti enake ali boljše kvalitete, kar pa mora biti enoznačno navedeno v ponudbi. Oprema se lahko zamenja le ob predhodnem pisnem soglasju projektanta, investitorja in nadzora.</t>
  </si>
  <si>
    <t>V kolikor se ugotovi, da je izvajalec vgradil drugo opremo brez pisnega soglasja , bo izvajalec že vgrajeno opremo odstranil in jo zamenjal z opremo oz. materiali po projektni dokumentaciji.</t>
  </si>
  <si>
    <t>Opombe:</t>
  </si>
  <si>
    <t>Pri vseh elementih je zajeta dobava in montaža.</t>
  </si>
  <si>
    <t>3.</t>
  </si>
  <si>
    <t>Rotor z nazaj ukrivljenimi lopaticami je nameščen na zunanjem rotorju energijsko varčnega, visoko učinkovitega EC-motorja in skupaj izdelano v skladu s kakovostnim razredom G 6.3 po DIN / ISO 1940. Pogonski motor je za uporabo brez vzdrževanja opremljen s krogličnimi ležaji z doživljenjsko mazanjem, zatesnjenimi na obeh straneh. Zaščita motorja je zagotovljena s toplotnim kontaktom, vgrajenim v navitje, ki ga stalno nadzoruje elektronika motorja. Električni priključek se izvede preko kabla, ki poteka skozi osnovno ploščo ohišja. Motor je mogoče nadzorovati s signalom 0-10V (npr. potenciometer ali senzor CO2). Stikalo naprave z možnostjo zaklepanja je integrirano v ohišje in zato dobro zaščiteno.</t>
  </si>
  <si>
    <t>Oznaka CE v skladu z izjavo ES o skladnosti za elektromagnetno združljivost EMC - Direktiva 2004/108 / ES. ES - Izjava o vgradnji v skladu z Direktivo o strojih 2006/42 / ES - Direktivo 2009/125 / ES (Reg. 1253/2014 / EU).</t>
  </si>
  <si>
    <t>Tehnični podatki:</t>
  </si>
  <si>
    <t>Zaščitni razred motorja: IP 54  Zaščitni razred priključne omarice: IP 44  Temperatura okolice maks. (tA): 60 °C Temperatura medija max. (tM): 60 °C</t>
  </si>
  <si>
    <t>Raven vhodne zvočne moči (LWA5): 69 dB (A) Raven izhodne zvočne moči (LWA6): 80 dB (A)</t>
  </si>
  <si>
    <t>Priključki: 315 mm</t>
  </si>
  <si>
    <t>Vključno z:</t>
  </si>
  <si>
    <t>kos</t>
  </si>
  <si>
    <t>• Protipovratna loputa RSK 315</t>
  </si>
  <si>
    <t>kpl</t>
  </si>
  <si>
    <t>Raven vhodne zvočne moči (LWA5): 77 dB (A) Raven izhodne zvočne moči (LWA6): 85 dB (A)</t>
  </si>
  <si>
    <t>Dimenzije (D x Š x V): 800x783x547 mm</t>
  </si>
  <si>
    <t>Izhod 0-10V</t>
  </si>
  <si>
    <t>• Sistem zaščite IP55</t>
  </si>
  <si>
    <t>Daljinski upravljalnik</t>
  </si>
  <si>
    <t>• Enobarvni, dvovrstični zaslon</t>
  </si>
  <si>
    <t>• Konfiguracija vseh nastavljenih vrednosti in parametrov</t>
  </si>
  <si>
    <t>• Prikaz vseh trenutnih vrednosti, napak, kontaminacija filtra (odvisna od naprave)</t>
  </si>
  <si>
    <t>Odvodni element z modulacijo pretoka zraka s stalnim fiksnim pretokom zraka z dodatnim višjim pretokom zraka (80 Pa), ki se aktivira s stikalom (230 V) in ima zakasnitev delovanja 30 minut. Narejen iz belega polistirena. S tesnilom, za pritrditev neposredno na togo cev</t>
  </si>
  <si>
    <t>Pretok: 10/60  m³ / h</t>
  </si>
  <si>
    <t>Namestitev</t>
  </si>
  <si>
    <t>∅110</t>
  </si>
  <si>
    <t>m</t>
  </si>
  <si>
    <t>vključno s pritrdilnim, tesnilnim ter vsem pripadajočim materialom.</t>
  </si>
  <si>
    <t>PE/Zn 110/100</t>
  </si>
  <si>
    <t>Na posebno kritičnih točkah so v zavojih z velikimi hitrostmi (&gt;7/m/s) nameščena v loke in kolena dvodebelinska vodila. Na vseh glavnih odcepih dovodnih in odvodnih kanalov, so vgrajene nastavljive usmerne oziroma regulacijske lopute. Zračni kanali so pri večjih nazivnih velikostih diagonalno izbočeni ali ojačani z blagim izmeničnim vbočenjem in izbočenjem. Debelina pločevine glede na širino stranic znaša:</t>
  </si>
  <si>
    <t>100-250 mm                        0,6 mm</t>
  </si>
  <si>
    <t>265-530 mm                        0,6 mm</t>
  </si>
  <si>
    <t>560-1000 mm                      0,8 mm</t>
  </si>
  <si>
    <t>1060-2000 mm                    1,0 mm</t>
  </si>
  <si>
    <t>Zahtevana je posebno povišana zračna tesnost II. razreda (na primer pri tlačni razliki ±400 pa znaša dovoljeno puščanje zraka 1,32*10-3 m3/sm2) po DIN 24194, 2. del (11.85) oziroma enako po normativu SIST prEN 1507 za tesnostni razred A.) Pri sami izvedbi se upoštevajo higienske zahteve za srednjo stopnjo čistosti prezračevalno-klimatskega sistema po smernicah VDI 6022, 1. del in/oziroma SIST ENV 12097, ki zahteva v točki C3.3 predvsem skladiščenje vseh elementov sistema med gradnjo na pred prahom zaščitenem, suhem in čistem mestu, brisanje do čistega vseh notranjih površin kanalov pred montažo, ščitenje navpičnih kanalskih vodov pred padajočo nesnago in delci, ter zapiranje odprtih koncev in delov kanalov po posamezni prekinitvi montažnih del. Skupna površina zračnih kanalov, skupaj z obešalnim in pritrdilnim materialom z lastnostmi po SIST prEN 12236</t>
  </si>
  <si>
    <t>kg</t>
  </si>
  <si>
    <t>∅100</t>
  </si>
  <si>
    <t>Dobava in vgradnja uvodnice za izvedbo cevnega prehoda instalacij. Univerzalna cevna uvodnica s prirobnico, primerna za vgradnjo v opaž. Primerna za vse vrste sten debeline 300 mm. Material: cev PVC-U, povezovalna prirobnica ABS, 3 robna tesnila, EPDM, slepi pokrov PE
Tesnjenje je plino in vodotesno. Dobava kompletno z montažnim, pritrdilnim in tesnilnim materialom.</t>
  </si>
  <si>
    <t xml:space="preserve">Preboj za okroglo požarno loputo na mavčno-kartonski steni je ∅d+50 mm. </t>
  </si>
  <si>
    <t xml:space="preserve">Preboj za okroglo požarno loputo na masivni steni ali stropu je &lt; ∅d+80 mm. </t>
  </si>
  <si>
    <t>Požarna loputa mora biti vgrajena tako, da bo imela požarno odpornost EI 60 S.</t>
  </si>
  <si>
    <t>Z vsem protrdilnim, tesnilnim in elektrovezalnim materialom.</t>
  </si>
  <si>
    <t xml:space="preserve">Zatesnitev odprtin pri prehodih cevovodov skozi stene in stropove na meji požarnega sektorja, s tesnilno maso PROMAPYR kamene volne in požarno malto PROMASTOP, s požarno odpornostjo 90 min, s premazom mase in zidu deb. najmanj 1 mm suhega sloja, velikost odprtine 0,03 do 0,08 m2. Požarno tesnenje na mejah požarnih sektorjev in požarnih celic se izdela skladno z smernicami SZPV 408. Po montaži je potrebno zaporo označiti s podatki o sistemu in izdelovalcu, ter dostaviti vse A-teste in certifikate vgrajenega materiala.
Kompletno s pritdilnim in montažnim materialom. </t>
  </si>
  <si>
    <r>
      <t>1 kpl - 0,03 do 0,08 m</t>
    </r>
    <r>
      <rPr>
        <vertAlign val="superscript"/>
        <sz val="10"/>
        <rFont val="Arial CE"/>
        <charset val="238"/>
      </rPr>
      <t>2</t>
    </r>
  </si>
  <si>
    <t>Propustnost 80%.</t>
  </si>
  <si>
    <t>RAL lestvico barve določi arhitekt.</t>
  </si>
  <si>
    <t>Čiščenje po končanih delih.</t>
  </si>
  <si>
    <t>Sodelovanje z elektro izvajalci.</t>
  </si>
  <si>
    <t>Šolanje vzdrževalcev za vzdrževanje in upravljanje s strani dobavitelja opreme.</t>
  </si>
  <si>
    <t>%</t>
  </si>
  <si>
    <t xml:space="preserve">Dobava in montaža </t>
  </si>
  <si>
    <t>Predpriprava za vgradnjo notranje enote klima naprave</t>
  </si>
  <si>
    <t>Z vsem pritrdilnim in tesnilnim materialom</t>
  </si>
  <si>
    <r>
      <rPr>
        <b/>
        <sz val="10"/>
        <rFont val="Arial"/>
        <family val="2"/>
        <charset val="238"/>
      </rPr>
      <t>Elektro in signalnih kablov</t>
    </r>
    <r>
      <rPr>
        <sz val="10"/>
        <rFont val="Arial"/>
        <family val="2"/>
        <charset val="238"/>
      </rPr>
      <t xml:space="preserve"> za povezavo med notranjimi in zunanjimi napravami</t>
    </r>
  </si>
  <si>
    <t>- 0,75mm2×2 oklopljen kabel za signal</t>
  </si>
  <si>
    <t>- 1,5mm2×2 oklopljen kabel za signal</t>
  </si>
  <si>
    <r>
      <rPr>
        <b/>
        <sz val="10"/>
        <rFont val="Arial"/>
        <family val="2"/>
        <charset val="238"/>
      </rPr>
      <t>Bakrene cevi, predizolirane z izolacijo 9 mm</t>
    </r>
    <r>
      <rPr>
        <sz val="10"/>
        <rFont val="Arial"/>
        <family val="2"/>
        <charset val="238"/>
      </rPr>
      <t xml:space="preserve"> s fazonskimi kosi, z materialom za lotanje, s tesnilnim in obešalnim materialom, z dodatkom za razrez, po VDI 2035, DIN 18380                                                        </t>
    </r>
  </si>
  <si>
    <t xml:space="preserve">Cu 6,35                    </t>
  </si>
  <si>
    <t xml:space="preserve">Cu 9,52                    </t>
  </si>
  <si>
    <t xml:space="preserve">Cu 12,7                </t>
  </si>
  <si>
    <t>Tesnenje vseh odprtin prebojev negorljivih cevi z izolacijo požarne odpornosti do 120 minut. (Točno število preveriti na objektu ob izvedbi)</t>
  </si>
  <si>
    <t>Obojestranska požarna zapora prehodov inštalacij skozi meje požarnih sektorjev z endotermnim požarnimi premazom (npr.Promastop) in kameno volno (npr. Promapyr) ali požarno peno   (npr. Promafoam C) ter požarnim trakom (npr. Intumex LFSK)</t>
  </si>
  <si>
    <t>Pož.odpornost: EI 90 S</t>
  </si>
  <si>
    <t>Predmet ponudbe je dobava in montaža požarnega premaza in kamene volne ali požarne pene ter  požarnega traku kot zapore prehoda cevnih inštalacij - negorljivih cevi, izoliranih z gorljivo izolacijo, skozi meje požarnega sektorja. Ob montaži je potrebno upoštevati navodila proizvajalca. Pri požarnih prehodih v montažne stene je potrebno prehode izvesti s knauf uvodnicami. Po montaži je potrebno zaporo označiti s podatki o sistemu in izdelovalcu.</t>
  </si>
  <si>
    <t>Za celotno konstrukcijo je potrebno predložiti ustrezna dokazila o požarnih odpornostih.</t>
  </si>
  <si>
    <t>Material za obešanje in pritrjevanje iz profilnega jekla različnih dimenzij, antikorozijsko zaščiten in opleskan.</t>
  </si>
  <si>
    <t>ur</t>
  </si>
  <si>
    <t>Pripravljalna in zaključna dela ter hladen tlačni preizkus.</t>
  </si>
  <si>
    <t>Dobava in vgradnja napisnih ploščic za označitev elementov, vključno z napisi in pritrdilnim materialom.</t>
  </si>
  <si>
    <t>Pripravljalna dela, zarisovanje in zaključna dela ter transportni stroški</t>
  </si>
  <si>
    <t>VERTIKALNI RAZVOD - SKUPNO</t>
  </si>
  <si>
    <t>Termostatski pogon za omejevanje temperature povratka opremljenih z regulatorjem pretoka AB-QM, ki pri povišani temperaturi povratka pripira pretok (manjšem odvzemu toplote) in zmanjšuje nepotrebne izgube.</t>
  </si>
  <si>
    <t>Ustreza proizvod proizvajalca DANFOSS oz. proizvod enakih ali boljših karakteristik.</t>
  </si>
  <si>
    <t>Dobava in vgradnja medeninast prirobični ali navojni kroglični zaporni ventil PN6, z vsem pritrdilnim in tesnilnim materialom.</t>
  </si>
  <si>
    <t xml:space="preserve">Dobava in vgradnja avtomatski odzračevalnik, s plovcem iz plastike, delovni nadtlak 10 bar, delovna temperatura 110°C, okrov iz medi, PN 10, z navojnim priključkom R 3/4. Dobava kompletno z montažnim, pritrdilnim, tesnilnim in elektro materialom. </t>
  </si>
  <si>
    <t>Ustreza proizvod proizvajalca PNEUMATEX - IMI HYDRONIC oz. proizvod enakih ali boljših karakteristik.</t>
  </si>
  <si>
    <t xml:space="preserve">Dobava in vgradnja tipala diferenčnega tlaka za dvižni vod objekta, vezano na obtočno črpalko dvižnega voda v toplotni podpostaji. Kompletno s pritdilnim, tesnilnim, cevnim in montažnim materialom. </t>
  </si>
  <si>
    <t>Ustreza proizvod proizvajalca GRUNDFOS oz. proizvod enakih ali boljših karakteristik.</t>
  </si>
  <si>
    <t xml:space="preserve">Dobava in vgradnja tankostenske sistemske cevi z zaščitnimi pokrovi,  iz ogljikovega jekla po DIN EN10034 E195 (EN 10305), toplotno raztezanje 0.012 mm/(m*K), hrapavost površine 10 µm, toplotna prevodnost cevi 60W/(m*K), vključno z vsemi sistemski fitingi (T kos - enakokraki, reducirni kosi, kolena 90°, kolena 45°, itd.) s CIIR črnim tesnilom (do 120°C) z zaščitnimi pokrovi, spajanje s stisljivimi spoji. </t>
  </si>
  <si>
    <t>Ustreza proizvod proizvajalca  GEBERIT MAPRESS oz. proizvod enakih ali boljših karakteristik.</t>
  </si>
  <si>
    <r>
      <t xml:space="preserve">DN  40 - </t>
    </r>
    <r>
      <rPr>
        <sz val="9"/>
        <rFont val="Arial CE"/>
        <charset val="238"/>
      </rPr>
      <t>Ø</t>
    </r>
    <r>
      <rPr>
        <sz val="10"/>
        <rFont val="Arial CE"/>
        <family val="2"/>
        <charset val="238"/>
      </rPr>
      <t xml:space="preserve">   42,0x1,5</t>
    </r>
  </si>
  <si>
    <r>
      <t xml:space="preserve">DN  50 - </t>
    </r>
    <r>
      <rPr>
        <sz val="9"/>
        <rFont val="Arial CE"/>
        <charset val="238"/>
      </rPr>
      <t>Ø</t>
    </r>
    <r>
      <rPr>
        <sz val="10"/>
        <rFont val="Arial CE"/>
        <family val="2"/>
        <charset val="238"/>
      </rPr>
      <t xml:space="preserve">   54,0x1,5</t>
    </r>
  </si>
  <si>
    <t>Dobava in vgradnja večplastna cev v kolutu. Difuzijsko tesna večplastna cev (sestavljena iz:PE-RT-vezni sloj-vzdolžno prekrivno varjen aluminij-vezni sloj-PE-RT). Normanlno vnetljiva, klasifikacija materiala B2 skladno s standardom DIN4102. Mak. temp. 95°C pri trajni obratovalni temp. 70°C.
Vključno z vsemi fazonskimi kosi oziroma potrebnimi PF kosi (T kos – enakokraki, reducirnimi kosi, kolena 90°, kolena 45°... itd.), z vsem pritrdilnim in tesnilnim materialom, takoj po montaži zaščitene s cementno malto.</t>
  </si>
  <si>
    <t>Ustreza proizvod proizvajalca UPONOR Unipipe oz. proizvod drugega proizvajalca enakih ali boljših karakteristik.</t>
  </si>
  <si>
    <t>Ø32x3,0</t>
  </si>
  <si>
    <t>Dobava in vgradnja večplastna cev v palicah dolžine 5 m, brez izolacije. Difuzijsko tesna univerzalna večplastna cev. Cev zdrži 95°C pri tlaku 10 bar trajnih obremenitev. Normanlno vnetljiva, klasifikacija materiala B2 skladno s standardom DIN4102.Vse cevi so higiensko neoporočne, za sanitarno hladno in toplo vodo, z vsemi fazonskimi kosi oziroma potrebnimi PF kosi (T kos – enakokraki, reducirnimi kosi, kolena 90°, kolena 45°... itd.), z vsem pritrdilnim in tesnilnim materialom.</t>
  </si>
  <si>
    <t>Ø40x4,0</t>
  </si>
  <si>
    <t>Ø50x4,5</t>
  </si>
  <si>
    <t>Dobava in vgradnja toplotna izolacija razvoda ogrevne vode s cevno izolacijo debeline 9, 13, 19, 25, 32 in 40 mm, z naslednjimi karakteristikami:</t>
  </si>
  <si>
    <t>Elastomerne fleksibilne izolacije na osnovi sintetičnega kavčuka za izolacijo cevovodov, preprečevanje kondenzacije in energijske prihranke. EU požarna klasifikacija B-s3,d0; toplotna prevodnost λ pri 0°C je 0,035 W/m.K; koef. upora difuziji vodne pare je 10.000 (za plošče deb. 3-32mm in cevi deb. 6-32mm; za ostale dimenzije je 7.000; za temp. območje od -50°C  do  +110°C; trakovi in plošče lepljeni na površino do maks. +85°C. Toplotne mostove potrebno zaščititi s cevnimi nosilci Armafix AF. Spoje (vzdožne, prečne, površino) potrebno lepiti z original Armaflex lepilom,  za čiščenje orodja, rok in razmaščevanje pa Armaflex Čistilo. CE certifikat v skladu z EN 14304.</t>
  </si>
  <si>
    <t>Ustreza proizvod ARMAFLEX ACE PLUS, oz.  proizvod enakih ali boljših karakteristik.</t>
  </si>
  <si>
    <t>ACE/P 25x  32</t>
  </si>
  <si>
    <t>ACE/P 25x  40</t>
  </si>
  <si>
    <t>ACE/P 25x  50</t>
  </si>
  <si>
    <t>Dobava in vgradnja toplotna izolacija razvoda ogrevne vode s cevno izolacijo debeline 50, 60, 80, 100 mm, z naslednjimi karakteristikami:</t>
  </si>
  <si>
    <t>Navit in površinsko brušen cevak izredno natančnih dimenzij, kaširani z aluminijasto folijo, ojačano s steklenimi vlakni, odporni na trganje. Cevak iz mineralne volne je  izdelan z uporabo bioloških veziv s tehnologijo ECOSE®, ne vsebuje dodanega formaldehida in ima certifikat o kakovosti Eurofins Gold Indoor Air Comfort ali enakovredno potrdilo. Zaradi lažje montaže na cevi so cevaki na strani nasproti vzdolžne odprtine rahlo prirezani. Vzdolžna odprtina se zapre z lepilnim trakom.
Cevak je negorljiv skladno s standardom EN 13501-1:
A2L-s1, d0 za premer ≤ 300 mm, A2-s1, d0 za premer &gt; 300 mm. Protipožarne lastnosti skladno s standardom EN13501-2 – za zatesnitev sten/stropov EI 120. Toplotna prevodnost λ v skladu s standardom EN 8497. Najvišja temperatura uporabe je izmerjena skladno s standardom EN 14707 in znaša najmanj 500 °C. Kakovost AS v skladu s standardom EN 13468: vsebnost kloridov manj kot 10 ppm. Razred dimenzijskih odstopanj T8 v skladu s standardom EN 14303.</t>
  </si>
  <si>
    <t>Ustreza proizvod TERMO-TEK PS PRO ALU, oz. proizvod enakih ali boljših karakteristik.</t>
  </si>
  <si>
    <r>
      <t xml:space="preserve">d = 40mm - </t>
    </r>
    <r>
      <rPr>
        <sz val="9"/>
        <rFont val="Arial CE"/>
        <charset val="238"/>
      </rPr>
      <t>Ø</t>
    </r>
    <r>
      <rPr>
        <sz val="10"/>
        <rFont val="Arial CE"/>
        <charset val="238"/>
      </rPr>
      <t xml:space="preserve">   42,0x1,5</t>
    </r>
  </si>
  <si>
    <r>
      <t xml:space="preserve">d = 50mm - </t>
    </r>
    <r>
      <rPr>
        <sz val="9"/>
        <rFont val="Arial CE"/>
        <charset val="238"/>
      </rPr>
      <t>Ø</t>
    </r>
    <r>
      <rPr>
        <sz val="10"/>
        <rFont val="Arial CE"/>
        <charset val="238"/>
      </rPr>
      <t xml:space="preserve">   54,0x1,5</t>
    </r>
  </si>
  <si>
    <t>OSTALO</t>
  </si>
  <si>
    <t>Ustreza proizvod PROMAPYR oz. PROMASTOP proizvajalca PROMAT oz. proizvod enakih ali boljših karakteristik.</t>
  </si>
  <si>
    <t>Priklop na toplotno podpostajo.</t>
  </si>
  <si>
    <t>Tlačni preizkus tesnjenja cevovodov z vodo, preizkusni tlak = 1,5 kratni delovni tlak, Vključno z izdelavo pisnega poročila o uspešno opravljenem preizkusu.</t>
  </si>
  <si>
    <t>pš</t>
  </si>
  <si>
    <t>Pritrdilni material za obešanje in pritrjevanje cevi.</t>
  </si>
  <si>
    <t>Pleskanje nezaščitenih kovinskih delov, dvakrat z osnovnim premazom po predhodnem čiščenju površine, dvakrat z lakom,</t>
  </si>
  <si>
    <r>
      <t>m</t>
    </r>
    <r>
      <rPr>
        <vertAlign val="superscript"/>
        <sz val="10"/>
        <rFont val="Arial CE"/>
        <charset val="238"/>
      </rPr>
      <t>2</t>
    </r>
  </si>
  <si>
    <t>Praznjenje napeljave po tlačnem preizkusu, čiščenje lovilnikov nesnage, vključno izpiranje, polnjenje z vodo iz vodovoda in odzračevanje naprave.</t>
  </si>
  <si>
    <t>Regulacija in nastavitev sistema za ogrevanje</t>
  </si>
  <si>
    <t>Vrtanje lukenj, izdelava različnih utorov in druga gradbena dela za nemoteno izvedbo instalacije vodovoda.</t>
  </si>
  <si>
    <t>(OCENA)</t>
  </si>
  <si>
    <t>Izdelava shem in navodil za sistem ogrevanja.</t>
  </si>
  <si>
    <t>Izvedba preizkusnega obratovanja v obsegu:_x000D_
- delovanje naprav
- delovanje avtomatske regulacije,_x000D_
- pregled delovanja naprav in elementov regulacije._x000D_
- Poizkusno obratovanje traja neprekinjeno 72 ur."</t>
  </si>
  <si>
    <t>Tehnično sodelovanje z ustrezno usposobljenim izvajalskim osebjem ter pooblaščenimi serviserji pomembnejše_x000D_
strojno instalacijske opreme in naprav pri izvedbi dveh sklopov:_x000D_
- garancijskih meritev ter_x000D_
- speljavi postopka usposobitve (commissioning).</t>
  </si>
  <si>
    <t>Električno vezava opreme in elementov tega popisa kompletno z elektro vezalnim materialom.</t>
  </si>
  <si>
    <t>Sodelovanje z izvajalci elektro instalacij in programerjem avtomatike sistema v času izvajanja, funkcionalni zagon, poskusno obratovanje.</t>
  </si>
  <si>
    <t>Pripravljalna dela, zarisovanje in zaključna dela.</t>
  </si>
  <si>
    <t>Izdelava označb vgrajenih elementov ter navodil za varno obratovanje in vzdrževanje vseh vgrajenih naprav.</t>
  </si>
  <si>
    <t>STANOVANJSKE TOPLOTNE POSTAJE</t>
  </si>
  <si>
    <t xml:space="preserve">Dobava in vgradnja stanovanjske toplotne postaje.
Dobava kompletno z montažnim, pritrdilnim, tesnilnim in elektro materialom. </t>
  </si>
  <si>
    <t>- vmesni kos za toplotni števec ¾"x110mm</t>
  </si>
  <si>
    <t>- vmesni kos za vodni števec ¾"x110mm</t>
  </si>
  <si>
    <t>- z izolacijskim ohišjem in pokrovom, ki zagotavlja letne toplotne izgube pod 150 kWh</t>
  </si>
  <si>
    <t>- s termostatskim by-passom za hiter odziv tople sanitarne vode</t>
  </si>
  <si>
    <t xml:space="preserve">Dobava kompletno z montažnim, pritrdilnim, tesnilnim in elektro materialom. </t>
  </si>
  <si>
    <t>- montažna letev s 7 krogelnimi pipami za predhodno izvedbo grobe instalacije z omogočanjem tlačnega testa vgrajna v ohišje</t>
  </si>
  <si>
    <t>Ustreza proizvod proizvajalca KAMSTRUP oz. proizvod enakih ali boljših karakteristik.</t>
  </si>
  <si>
    <t>DN20</t>
  </si>
  <si>
    <t>OGREVANJE STANOVANJA</t>
  </si>
  <si>
    <r>
      <t>Dobava in vgradnja prostorski termostat za toplovodno ogrevanje s kapacitativnim displejem na dotik, z avtomatsko zatemnitvijo - za temperaturno območje 5-35°C, napajanje po BUS povezavi iz Icon</t>
    </r>
    <r>
      <rPr>
        <vertAlign val="superscript"/>
        <sz val="10"/>
        <rFont val="Arial CE"/>
        <charset val="238"/>
      </rPr>
      <t>TM</t>
    </r>
    <r>
      <rPr>
        <sz val="10"/>
        <rFont val="Arial CE"/>
        <charset val="238"/>
      </rPr>
      <t>MC 24VDC. Zvezno ožičen na krmilnik Icon</t>
    </r>
    <r>
      <rPr>
        <vertAlign val="superscript"/>
        <sz val="10"/>
        <rFont val="Arial CE"/>
        <charset val="238"/>
      </rPr>
      <t>TM</t>
    </r>
    <r>
      <rPr>
        <sz val="10"/>
        <rFont val="Arial CE"/>
        <charset val="238"/>
      </rPr>
      <t xml:space="preserve"> stanovanjske toplotne postaje. Z vsem pritrdilnim, elektrovezalnim in tesnilnim materialom, dobavo in montažo.</t>
    </r>
  </si>
  <si>
    <t>Dobava in vgradnja priključnega seta cevnega radiatorja z dvema priključkoma, za dvocevni sistem, razmak priključkov radiatorja in na steni 50 mm, možnost leve ali desne priključitve termostatske glave, belo ali krom opleskani na zahtevo investitorja, s centralnim priklopom, okrasnimi rozetami, Dobava kompletno z montažnim, pritrdilnim, tesnilnim in elektro materialom.</t>
  </si>
  <si>
    <t>Tip VHX-DUO, kotni</t>
  </si>
  <si>
    <t>Dobava in vgradnja design termostatske glave z možnostjo omejevanja temperature za vzdrževanje stalno toplega radiatorja, s plinskim polnjenjem, skladne z EN 215-1, za radiatorske ventile, belo ali krom opleskani na zahtevo investitorja, z vsem tesnilnim, pritrdilnim in tesnilnim materialom.</t>
  </si>
  <si>
    <t>tip RTX</t>
  </si>
  <si>
    <t>Dobava in vgradnja plošča s čepki oplaščena folija brez toplotne izolacije, cevni razmak 50 mm, višina s čepi je 18 mm, prekrivanje z obeh strani s pomočjo čepkov.</t>
  </si>
  <si>
    <t>Tip NUBOS 14-16 mm 1447x900 mm</t>
  </si>
  <si>
    <t>Dobava in vgradnja obložna folija 80x8 za samolepilno pritrdilno ploščo, izdelana iz polietilena, zadnja stran samolepilna. Sprednja stran s samolepnilnim trakom.</t>
  </si>
  <si>
    <t>tip minitec 80x8</t>
  </si>
  <si>
    <t>Dobava in vgradnja dvostranski trakovi. Ozek trak folije s čepki v dveh vrstah za priključitev ostankov  pritrdilnih plošč ND 11 in Nd 30-2. Material: črna, globoko vlečena PS folija. Klasifikacija materiala B2, skladno s standardom DIN 4102, brez CFC. Dolžino določi izvajalec talnega ogrevanja, glede na potrebo.</t>
  </si>
  <si>
    <t>Uponor Tecto dvostranski trak 1,4 m 100 mm</t>
  </si>
  <si>
    <t>ocena</t>
  </si>
  <si>
    <t>Dobava in vgradnja dodatek za estrih, za uporabo s cementnimi estrihi, homogenizira in izboljša kvaliteto materiala kot tudi izboljša toplotno prevodnost. Čas vezanja in sušenja 21 dni. Poraba 0,2 l/m2.</t>
  </si>
  <si>
    <t>Tip VD450</t>
  </si>
  <si>
    <t>Dobava in vgradnja cev za talno ogrevanje. Difuzijsko tesna večplastna cev (sestavljena iz: PE-RT-vezni sloj-vzdolžno prekrivno varjen aluminij-vezni sloj-PE-RT). Normanlno vnetljiva, klasifikacija materiala B2 skladno s standardom DIN4102. Mak. obratovalni tlak 6bar pri trajni obratovalni temp. 60°C. Dobavljeno z vsem pritrdilnim in tesnilnim materialom:</t>
  </si>
  <si>
    <t>Ustreza proizvod proizvajalca UPONOR UNIPIPE oz. proizvod drugega proizvajalca enakih ali boljših karakteristik.</t>
  </si>
  <si>
    <r>
      <t xml:space="preserve">Tip MLC </t>
    </r>
    <r>
      <rPr>
        <sz val="9"/>
        <rFont val="Calibri"/>
        <family val="2"/>
        <charset val="238"/>
      </rPr>
      <t>Ø</t>
    </r>
    <r>
      <rPr>
        <sz val="10"/>
        <rFont val="Arial CE"/>
        <charset val="238"/>
      </rPr>
      <t xml:space="preserve"> 16x2 mm</t>
    </r>
  </si>
  <si>
    <t>Dobava in vgradnja večplastna cev v kolutu, predizolirana s toplotno izolacijo debeline 13 mm. Difuzijsko tesna večplastna cev (sestavljena iz:PE-RT-vezni sloj-vzdolžno prekrivno varjen aluminij-vezni sloj-PE-RT). Normanlno vnetljiva, klasifikacija materiala B2 skladno s standardom DIN4102. Mak. temp. 95°C pri trajni obratovalni temp. 70°C. Okroglo ekstruditrana cevna izolacija je izdelana iz polietilenske pene z zaprto celično strukturo. Stopnja toplotne prevodnosti 040, s čvrsto, brezšivno zunanjo folijo.
Vključno z vsemi fazonskimi kosi oziroma potrebnimi PF kosi (T kos – enakokraki, reducirnimi kosi, kolena 90°, kolena 45°... itd.), z vsem pritrdilnim in tesnilnim materialom, takoj po montaži zaščitene s cementno malto.</t>
  </si>
  <si>
    <t>Dobava in vgradnja varčni električni radiator za ogrevanje višine 40 cm, z vgrajenim stikalom vklop/izklop, elektronskim triac termostatom, priključnim kablom dolžine 1,5 m z DIN vtikačem in stenskim nosilcem konzolo. Električni radiator ima vgrajeno zaščito proti pršenju z vodo IP24. Termostat je prilagojen za uporabo in vgradnjo dodatnega časovnika TP 100 ali vgradnjo Rf sprejemnika za brezžočno centralno regulacijo i-Jaz. Radiator ima vgrajen varnostni termostat proti pregretju. Vključno z vsem montažnim materialom ter priključitvijo na pripravljeno elektro vtičnico z strani elektro izvajalca.</t>
  </si>
  <si>
    <t>Ustreza proizvod proizvajalca BEHA oz. proizvod drugega proizvajalca enakih ali boljših karakteristik.</t>
  </si>
  <si>
    <t>Tip PB20, U=230 V, Pel=2000 W</t>
  </si>
  <si>
    <r>
      <rPr>
        <sz val="10"/>
        <rFont val="Arial CE"/>
        <charset val="238"/>
      </rPr>
      <t>Regulator tlaka s kompaktnim zamenljivim vložkom, iz medenine, ki preprečuje izločanje cinka CR, s prikazom nastavitve, s holandskimi priključki ZN,
p</t>
    </r>
    <r>
      <rPr>
        <vertAlign val="subscript"/>
        <sz val="10"/>
        <rFont val="Arial CE"/>
        <charset val="238"/>
      </rPr>
      <t>max</t>
    </r>
    <r>
      <rPr>
        <sz val="10"/>
        <rFont val="Arial CE"/>
        <charset val="238"/>
      </rPr>
      <t xml:space="preserve"> (vhodni) = 25 bar,
p</t>
    </r>
    <r>
      <rPr>
        <vertAlign val="subscript"/>
        <sz val="10"/>
        <rFont val="Arial CE"/>
        <charset val="238"/>
      </rPr>
      <t>nast</t>
    </r>
    <r>
      <rPr>
        <sz val="10"/>
        <rFont val="Arial CE"/>
        <charset val="238"/>
      </rPr>
      <t xml:space="preserve"> (izstopni) = 1-6 bar,
maksimalna delovna temperatura 40°, kompletno z montažnim, pritrdilnim in tesnilnim materailom.</t>
    </r>
  </si>
  <si>
    <t>Ustreza proizvod proizvajalca  CALEFFI oz. proizvod enakih ali boljših karakteristik.</t>
  </si>
  <si>
    <t>5350 H - 1 1/4''</t>
  </si>
  <si>
    <t>Dobava in vgradnja medeninast navojni kroglični zaporni ventil PN10, material ventila z omejeno vsebnostjo svinca za pitno vodo, z vsem pritrdilnim in tesnilnim materialom.</t>
  </si>
  <si>
    <t>DN40</t>
  </si>
  <si>
    <t>DN50</t>
  </si>
  <si>
    <t>DN65</t>
  </si>
  <si>
    <t>Dobava in vgradnja protipovratnega ventila - lopute za PN 10, material ventila z omejeno vsebnostjo svinca za pitno vodo, vključno s tesnilnim in pritrdilnim materialom.</t>
  </si>
  <si>
    <t>Dobava in vgradnja lovilec nesnage z ohišjem iz sive litine, sitom iz nerjavne žice, poklopcem iz sive litine, protiprirobnicami, tesnili, vijaki in maticami za vodo 110°C in NP 6 in montažo.</t>
  </si>
  <si>
    <t>Ø63x6,0</t>
  </si>
  <si>
    <t>Ustreza proizvod ARMAFLEX ACE PLUS proizvajalca ARMACELL oz.  proizvod enakih ali boljših karakteristik.</t>
  </si>
  <si>
    <t>ACE/P 19x  40</t>
  </si>
  <si>
    <t>ACE/P 40x  42</t>
  </si>
  <si>
    <t>ACE/P 40x  54</t>
  </si>
  <si>
    <t>ACE/P 40x  67</t>
  </si>
  <si>
    <t>Dobava in vgradnja gasilnega aparata (po Študiji požarne varnosti) komplet z nosilcem ter nalepko z navodili v slovenskem jeziku, označen z znakom za gasilni aparat skladno s standardom (SIST 1013).</t>
  </si>
  <si>
    <t>Dobavitelj predvidene opreme podjetje GALLUS SM d.o.o. ali podobno.</t>
  </si>
  <si>
    <t>Priklop na vodovodno omrežje (zaustavitev in ponovna polnitev sistema vodovodnega omrežja do izvedenih zapor).</t>
  </si>
  <si>
    <t>Pleskanje cevovodov, konzol, dvakrat z osnovnim premazom po predhodnem čiščenju površine.</t>
  </si>
  <si>
    <t>Polnjenje, poskusno obratovanje vseh sistemov, nastavitev regulatorjev pretoka in regulacija pretokov na iztočnih mestih.</t>
  </si>
  <si>
    <t>Kompletno stranišče, sestoječe iz :</t>
  </si>
  <si>
    <t>kompletno z dobavo in montažo, z vsem pripadajočim pritrdilnim in tesnilnim materialom.</t>
  </si>
  <si>
    <t>Duofix element za stenski WC s PO izplakovalnikom Sigma (UP320), h=112 cm</t>
  </si>
  <si>
    <t xml:space="preserve">Za vgradnjo v suhomontažne stenske ali predstenske instalacije, obložene z mavčnimi kartonskimi ploščami. Za nadgradnjo na obstoječa tla 0-20 cm. Za stenski WC s pritrditvijo školjke z osno razdaljo 18 ali 23 cm. Za priključitev Geberit AquaClean </t>
  </si>
  <si>
    <t xml:space="preserve">Priključek vode v sredini, zadaj ali zgoraj 
• Sigma (UP320) podometni splakovalnik z aktiviranjem spredaj 
• Dvokoličinsko splakovanje z aktivirnimi tipkami Sigma80, Sigma60, Sigma50, Sigma20, Sigma01 ali Bolero 
• Start stop splakovanje z aktivirnimi tipkami Sigma10, Mambo, Tango 
• Nastavljiva splakovalna količina 
• Podometni splakovalnik za montažo in servis brez orodja 
• Vgradna zaščita za servisno odprtino se lahko inštalira in reže na dimenzijo brez orodja 
• Vgradna zaščita varuje servisno odprtino pred vlago in umazanijo </t>
  </si>
  <si>
    <t xml:space="preserve">• Potisne palice so zvočno izolirane, hitra montaža brez orodja 
• Možna inštalacija in uporaba univerzalnega priključka vode MeplaFix brez orodja 
• Možno privitje priključne gibljive cevi do kotnega ventila brez orodja </t>
  </si>
  <si>
    <t>• Pritrditev odtočnega kolena brez orodja, zvočno izolirana, po globini nastavljiva na 8 položajev, v območju 45 mm 
• Samozaviralne nogice, za nastavitev elementa po višini brez orodja 
• Noge cinkane, brezstopenjsko nastavljive 0-20 cm 
• Možnost montaže manjših stenskih keramičnih školjk z uporabo dodatnega pribora 
• Okvir s C-profilom 4/4 cm 
• Vrtljiva nožna plošča za vgradnjo v U-stenske profile UW 50 in UW 75</t>
  </si>
  <si>
    <t>Geberit Duofix element za stenski WC s PO splakovalnikom Sigma (UP320), h=112 cm številka artikla 111.311.00.5 ali enakovredno.</t>
  </si>
  <si>
    <t>s pritrdilnim in tesnilnim materialom.</t>
  </si>
  <si>
    <t>Kompletno z dobavo in montažo na mestu vgradnje.</t>
  </si>
  <si>
    <t xml:space="preserve">Kompleten nadpultni umivalnik - varianta 1, sestoječ iz: </t>
  </si>
  <si>
    <t>medeninastim pokromanim odtočnim ventilom f 32 mm,</t>
  </si>
  <si>
    <t>kroniranim T sifonom, vključno s tesnilnim materialom za priključek Ø32, sistem za vračanje vode</t>
  </si>
  <si>
    <t>kompletno z dobavo in montažo, z vsem vezalnim materialom, podložkami, pritrdilnim in tesnilnim materialom.</t>
  </si>
  <si>
    <t xml:space="preserve">Kompleten nadpultni umivalnik - varianta 2, sestoječ iz: </t>
  </si>
  <si>
    <t>Element Geberit Duofix za umivalnik, 112 cm, stoječa armatura</t>
  </si>
  <si>
    <t>Za suho-montažno gradnjo
Za zidane stene
Za vgradnjo v predstenske instalacije, delne višine ali v višini prostora
Za vgradnjo v instalacijske stene, v višini prostora
Za vgradnjo v sistemske stene Geberit Duofix, delne višine ali v višini prostora
Za montažo umivalnikov
Za stoječe armature
Za talne nadgradnje 0–20 cm</t>
  </si>
  <si>
    <t>kompletno z vsem montažnim, pritrdilnim in tesnilnim materialom.</t>
  </si>
  <si>
    <t>Geberit Duofix element za umivalnik številka artikla 111.436.00.1 ali enakovredno. Pred nabavo oz. naročilom  predvidene opreme je potrebno dobiti pisno potrditev z strani arhitekta oz. investitorja.</t>
  </si>
  <si>
    <t>Izdelava vgradnjega tuša po detajlu proizvajalca LAUFEN.</t>
  </si>
  <si>
    <t>vgradna tuš kad v nivoju tlaka.</t>
  </si>
  <si>
    <t>kompletno z dobavo in montažo, z vsem  pripadajoči, pritrdilnim in tesnilnim materialom.</t>
  </si>
  <si>
    <t>komplet s stenskim steklom in vratnim steklom</t>
  </si>
  <si>
    <t>Izdelava kadi po detajlu proizvajalca KOLPASAN.</t>
  </si>
  <si>
    <t>vgradna tuš kad.</t>
  </si>
  <si>
    <t>Komplet garnitura za enojno ali dvojno pomivalno korito sestavljena iz:</t>
  </si>
  <si>
    <t>izlivna garnitura izdelana iz PVC z lovilcem nečistoč,</t>
  </si>
  <si>
    <t>izdelave PVC priključka F50 pred montažo korita zaščitenega s čepom,</t>
  </si>
  <si>
    <t>Medeninasti podometni ventil z notranjim navojem poniklano kapo in rozeto, vključno z dobavo in montažo, tesnilnim, pritrdilnim ter vsem pripadajočim materialom.</t>
  </si>
  <si>
    <t>DN15</t>
  </si>
  <si>
    <t>Odtočni PVC ventil za vgradnjo v zid za priključitev pralnega ali pomivalnega stroja ali sušilnega stroja, komplet z montažo.</t>
  </si>
  <si>
    <t>Odtočni ventil za pralni in sušilni stroj je namenjen skupnemu priklopu in ob vgradnji sušilnega stroja zahteva uporabo adapterja za dvojni priklop.</t>
  </si>
  <si>
    <t>Ø16x2,0</t>
  </si>
  <si>
    <t>Ø20x2,25</t>
  </si>
  <si>
    <t>Ø25x2,5</t>
  </si>
  <si>
    <t>Dobava in vgradnja PVC kanalizacijske cevi s fazonskimi kosi, kolena, odcepi, čistilni kosi ter vsem pritrdilnim in tesnilnim materialom.</t>
  </si>
  <si>
    <r>
      <t>f</t>
    </r>
    <r>
      <rPr>
        <sz val="10"/>
        <rFont val="Arial"/>
        <family val="2"/>
        <charset val="238"/>
      </rPr>
      <t>50</t>
    </r>
  </si>
  <si>
    <r>
      <t>f</t>
    </r>
    <r>
      <rPr>
        <sz val="10"/>
        <rFont val="Arial"/>
        <family val="2"/>
        <charset val="238"/>
      </rPr>
      <t>110</t>
    </r>
  </si>
  <si>
    <t>Izolacija kondenznih cevi s fleksibilnimi cevaki debeline 19 mm (ustreza Armaflex XG ali podobno).</t>
  </si>
  <si>
    <r>
      <rPr>
        <b/>
        <sz val="10"/>
        <rFont val="Arial CE"/>
        <charset val="238"/>
      </rPr>
      <t xml:space="preserve">Enotokovni vodomer </t>
    </r>
    <r>
      <rPr>
        <sz val="10"/>
        <rFont val="Arial CE"/>
        <charset val="238"/>
      </rPr>
      <t>ZA HLADNO VODO do 30°C, po principu enonatočne turbine z uveljavljeno ekstra suho številčnico, tesnilnim, pritrdilnim materialom.</t>
    </r>
  </si>
  <si>
    <t>M-BUS Modul BM+m za +m sanitarni vodomer Allmess
SPOJNICA 15mmx20mm ms - 2kos</t>
  </si>
  <si>
    <t>Vnom= 2,5 m3/h</t>
  </si>
  <si>
    <t>dp= 5,5 kPa</t>
  </si>
  <si>
    <t>velikost= DN15</t>
  </si>
  <si>
    <t>Ustreza proizvod proizvajalca UNIMAG oz. proizvod enakih ali boljših karakteristik.</t>
  </si>
  <si>
    <t>Kompleten konzolni trokadero, sestoječ iz:</t>
  </si>
  <si>
    <t>nosilna inox rešetka</t>
  </si>
  <si>
    <t>Element za izlivno korito Geberit Duofix, 175 cm, s podometnim splakovalnikom Sigma, 12 cm, nadometna stenska armatura</t>
  </si>
  <si>
    <t>Za suhomontažno gradnjo
Za vgradnjo v predstenske instalacije, delne višine ali v višini prostora
Za vgradnjo v instalacijske stene, v višini prostora
Za vgradnjo v sistemske stene Geberit Duofix, delne višine ali v višini prostora
Za montažo izlivnega korita Sphinx 300 (S8A00600000) s stensko armaturo
Za montažo izlivnega korita Keramag Espital (201680600) s stensko armaturo
Za nadometne armature
Za talne nadgradnje 0–20 cm</t>
  </si>
  <si>
    <t>Samonosno ogrodje, površinsko obdelano s praškanjem
Ogrodje, dvodelno
Ogrodje z izvrtanimi luknjami ø 9 mm za pritrditev pri leseni montažni gradnji
Nožna podpora, cinkana
Nožna podpora, nastavljiva 0–20 cm
Set nožnbih podaljškov 40 cm za ustrezno končno višino 111.848.00.1
Nožna podpora z elementom proti drsenju
Nožne plošče, vrtljive
Globina nožnih plošč je primerna za vgradnjo v U-profile UW 50 in UW 75 sistemske tračnice Geberit Duofix
Priključno koleno z različnimi položaji globine, montira se brez orodja, področje nastavitve 45 mm
Pritrditev priključnega kolena, zvočno izolirana
Priključek vode, zadaj ali zgoraj na sredini
Vgradna zaščita za servisno odprtino ščiti pred vlago in umazanijo
Vgradna zaščita za servisno odprtino, se lahko reže na dimenzijo
Armaturna plošča, cinkana
Traverza za armaturo, višinsko nastavljiva</t>
  </si>
  <si>
    <t>Priključek vode R 1/2", možnost MeplaFix, z integriranim kotnim ventilom in krmilnim kolesom
2 priključni koleni R 1/2", možnost MeplaFix
2 podlogi za zvočno izolacijo
2 izolacijska tulca
Vgradna zaščita za servisno odprtino
2 zaščitna čepa
Priključni komplet za WC, ø 90 mm
Priključno koleno 90° iz polietilena visoke gostote, ø 90 mm
Prehodna spojka iz polietilena visoke gostote, ø 90/110 mm
Pritrdilni set za zadnjo steno
2 navojni palici M12
Pritrdilni material</t>
  </si>
  <si>
    <t>Geberit Duofix podometni montažni element za izlivno korito, 175 cm, 12 cm, nadometna stenska armatura, številka artikla 111.203.00.1 ali enakovredno z vsemi elementi za trokadero.</t>
  </si>
  <si>
    <t>tip PE Q3=2,5 DN15 R50 L=110mm 30°C</t>
  </si>
  <si>
    <t>Dobava in vgradnja tlačnega električnega grelnika sanitarne vode, stoječe izvedbe vključno z električno vezavo, pritrdilnim, tesnilnim in elektro vezalnim materialom.</t>
  </si>
  <si>
    <t>dim.: 810x500x507 mm</t>
  </si>
  <si>
    <t>2000W/230V/8.7A</t>
  </si>
  <si>
    <t>Ustreza proizvod GORENJE oz. proizvod drugega proizvajalca enakih ali boljših karakteristik.</t>
  </si>
  <si>
    <t>Dobava in vgradnja pretočne ekspanzijske posode za sanitarno vodo, 10 bar – 70⁰C, s priključkom DN 20, pritrdilnim in tesnilnim materialom ter servisnim ventilom.</t>
  </si>
  <si>
    <t>priključek: DN20</t>
  </si>
  <si>
    <t>dim.∅206x335 mm</t>
  </si>
  <si>
    <t>Ustreza proizvod proizvajalca  REFLEX oz. proizvod drugega proizvajalca enakih ali boljših karakteristik.</t>
  </si>
  <si>
    <t>Varnostni ventil - STV
Dobava in vgradnja Varnostnega ventila na vzmet PN16, z navojnimi priključki za tlak odpiranja 3 bar komplet s tesnilnim in pritrdilnim materialom</t>
  </si>
  <si>
    <t>Dobava in vgradnja gibljivih cevnih priključkov za sanitarno vodo PN10, z navojnimi priključki, komplet s tesnilnim in pritrdilnim materialom</t>
  </si>
  <si>
    <r>
      <t xml:space="preserve">DN  20 - </t>
    </r>
    <r>
      <rPr>
        <sz val="9"/>
        <rFont val="Arial CE"/>
        <charset val="238"/>
      </rPr>
      <t>Ø</t>
    </r>
    <r>
      <rPr>
        <sz val="10"/>
        <rFont val="Arial CE"/>
        <family val="2"/>
        <charset val="238"/>
      </rPr>
      <t xml:space="preserve">   22,0x1,2</t>
    </r>
  </si>
  <si>
    <t>5350 H - 1 1/2''</t>
  </si>
  <si>
    <r>
      <t xml:space="preserve">DN  65 - </t>
    </r>
    <r>
      <rPr>
        <sz val="9"/>
        <rFont val="Arial CE"/>
        <charset val="238"/>
      </rPr>
      <t>Ø</t>
    </r>
    <r>
      <rPr>
        <sz val="10"/>
        <rFont val="Arial CE"/>
        <family val="2"/>
        <charset val="238"/>
      </rPr>
      <t xml:space="preserve">   66,7x1,5</t>
    </r>
  </si>
  <si>
    <t>ACE/P 25x  63</t>
  </si>
  <si>
    <r>
      <t xml:space="preserve">DN  65 - </t>
    </r>
    <r>
      <rPr>
        <sz val="9"/>
        <rFont val="Arial CE"/>
        <charset val="238"/>
      </rPr>
      <t>Ø</t>
    </r>
    <r>
      <rPr>
        <sz val="10"/>
        <rFont val="Arial CE"/>
        <family val="2"/>
        <charset val="238"/>
      </rPr>
      <t xml:space="preserve">   76,1x2,0</t>
    </r>
  </si>
  <si>
    <r>
      <t xml:space="preserve">d = 60mm - </t>
    </r>
    <r>
      <rPr>
        <sz val="9"/>
        <rFont val="Arial CE"/>
        <charset val="238"/>
      </rPr>
      <t>Ø</t>
    </r>
    <r>
      <rPr>
        <sz val="10"/>
        <rFont val="Arial CE"/>
        <charset val="238"/>
      </rPr>
      <t xml:space="preserve">   76,1x2,0</t>
    </r>
  </si>
  <si>
    <t>- direktni izvod za priklop radiatorskega ogrevanja pred mešalnim krogom</t>
  </si>
  <si>
    <t>Komunikacijski modul M-bus, nastavljiv, impulzna izhoda
Komunikacijski modul Multical 603/403</t>
  </si>
  <si>
    <t>Tip Icon Dial 230V podometni</t>
  </si>
  <si>
    <t>Ustreza proizvod proizvajalca VOGEL &amp; NOOT oz. proizvod drugega proizvajalca enakih ali boljših karakteristik.</t>
  </si>
  <si>
    <t>Dobava in vgradnja jeklenih radiatorjev s sredinskim priklopom, v beli barvi po RAL oz. po izboru investitorja, s pripadajočim radiatorskim čepom  in čepom z odzračevalno pipico, termostatskim ventilom s prednastavitvijo, reducirkami, holandci, s priključki za dvocevni sistem, radiatorskimi konzolami ter pritrdilnim in tesnilnim materialom.</t>
  </si>
  <si>
    <t>tip T6 - 22VM/600-800</t>
  </si>
  <si>
    <t>tip T6 - 22VM/600-1000</t>
  </si>
  <si>
    <t>Dobava in vgradnja cevni radiator s sredinskim priklopom, v beli barvi po RAL oz. po izboru investitorja, s pripadajočim radiatorskim čepom  in čepom z odzračevalno pipico, termostatskim ventilom s prednastavitvijo, reducirkami, holandci, s priključki za dvocevni sistem, radiatorskimi konzolami ter pritrdilnim in tesnilnim materialom.</t>
  </si>
  <si>
    <t>tip DION VM - dim. 1764 x 600 mm</t>
  </si>
  <si>
    <t>Dobava in vgradnja:</t>
  </si>
  <si>
    <t>Popolnoma izoliran cevni ventilator. Omogoča enostavno montažo, povezovalni elementi so opremljeni s tesnilom. Ohišje iz pocinkane jeklene pločevine z zvočno izolacijo iz 40 mm mineralne volne s prevleko iz steklenih vlaken, z zaščito glede na DIN EN 13 501-1 razred A1. Možna vgradnja vodoravno in navpično. Zahvaljujoč odstranljivemu pokrovu je ventilatorsko enoto enostavna za čiščenje. Prezračevalno enoto se enostavno odstrani iz
zvočno izoliranega ohišja. Z integriranim montažnim nosilcem za enostavno namestitev.</t>
  </si>
  <si>
    <t>Izdelava priključnih/prehodnih kosov za prezračevalne kanale pri prehodu iz PVC cevi (Ø110) na pocinkan spiro kanal (Ø100).</t>
  </si>
  <si>
    <r>
      <t>Dobava in vgradnja zračni kanali pravokotnega preseka</t>
    </r>
    <r>
      <rPr>
        <sz val="10"/>
        <rFont val="Arial"/>
        <family val="2"/>
        <charset val="238"/>
      </rPr>
      <t>, izdelani iz pocinkane pločevine nazivne velikosti in debeline po SIST EN 1505 oziroma po DIN 24190 in 24191 (11.85), stopnje 10 (±1000 Pa), oblike F (vzdolžno zarobljeni), med seboj so spojeni prirobnično. V kolikor se pokaže za potrebno, so na posebnih mestih vsled ohranitve čim višjih etažnih višin spoji izvedeni s "S" pasom. Pri vseh spremembah smeri za več kot 30 ° so v loke ali kolena vstavljanja vodila, ki se namestijo na 1/4 do 1/3 širine loka oziroma kolena.</t>
    </r>
  </si>
  <si>
    <t>Elastomerne fleksibilne izolacije na osnovi sintetičnega kavčuka za izolacijo cevovodov, zračnih kanalov, rezervoarjev, ventilov, fitingov, prirobnic v hladilni in klimatski tehniki in procesni industriji za preprečevanje kondenzacije in energijske prihranke. EU požarna klasifikacija B-s3,d0; toplotna prevodnost λ pri 0°C je 0,035 W/m.K ( plošče debeline 6mm do 25mm in cevi debeline 6mm do 25mm; za ostale debeline cevi in plošč je  λ pri 0°C  0,038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CE certifikat v skladu z EN 14304.</t>
  </si>
  <si>
    <t>- Toplotna in protikondenzna izolacija, Armaflex AC debeline 19 mm, s certifikatom o skladnosti, težko gorljiva in samougasljiva, s toplotno prevodnostjo l &lt; 0,035 W/mK pri 0 st.C, za temp. območje -50 do +85 st.C, samolepljive, neskončne plošče. 
- zaščita z AL pločevino 1 mm.
- spoji morajo biti kitani</t>
  </si>
  <si>
    <t>Ustreza proizvod proizvajalca TECNO-VENTIL SPA oz. proizvod drugega proizvajalca enakih ali boljših karakteristik.</t>
  </si>
  <si>
    <t>Ustreza proizvod proizvajalca RUCK oz. proizvod drugega proizvajalca enakih ali boljših karakteristik.</t>
  </si>
  <si>
    <t xml:space="preserve">Dobava in vgradnja tankostenske sistemske cevi z zaščitnimi pokrovi,  iz nerjavnega Cr-Ni-Mo jekla po DIN EN10088, material W.nr 1.4401/1.4571, vključno potrebni sistemski fitingi s CIIR črnim tesnilom (do 120°C) z zaščitnimi pokrovi, spajanje s stisljivimi spoji (kot npr sistem Geberit Mapress). </t>
  </si>
  <si>
    <t>ACE/P 19x  32</t>
  </si>
  <si>
    <t>ACE/P 19x  25</t>
  </si>
  <si>
    <t>ACE/P 13x  20</t>
  </si>
  <si>
    <t>ročni gasilnik na prah S6   - 6 kg</t>
  </si>
  <si>
    <t xml:space="preserve">Dobava in vgradnja tlačno neodvisnega avtomatskega ventila za hidravlično uravnoteženje in regulacijski ventil, ki omejuje največji pretok, ohišje iz litine, z elektromotornim pogonom za tritočkovno regulacijo, z varnostno funkcijo  z navojnim priključkom, vključno priključne vijačne zveze, nazivni tlak PN 16, 
dopustna temp. medija 150°C, 
Dobava kompletno z montažnim, pritrdilnim, tesnilnim in elektro materialom. </t>
  </si>
  <si>
    <t>tip AB-QM + QT 45-60°C, DN 15</t>
  </si>
  <si>
    <t>DN32</t>
  </si>
  <si>
    <t>tip ZUT DN 15</t>
  </si>
  <si>
    <r>
      <t xml:space="preserve">DN  32 - </t>
    </r>
    <r>
      <rPr>
        <sz val="9"/>
        <rFont val="Arial CE"/>
        <charset val="238"/>
      </rPr>
      <t>Ø</t>
    </r>
    <r>
      <rPr>
        <sz val="10"/>
        <rFont val="Arial CE"/>
        <family val="2"/>
        <charset val="238"/>
      </rPr>
      <t xml:space="preserve">   35,0x1,5</t>
    </r>
  </si>
  <si>
    <t>ACE/P 40x  32</t>
  </si>
  <si>
    <r>
      <t xml:space="preserve">d = 30mm - </t>
    </r>
    <r>
      <rPr>
        <sz val="9"/>
        <rFont val="Arial CE"/>
        <charset val="238"/>
      </rPr>
      <t>Ø</t>
    </r>
    <r>
      <rPr>
        <sz val="10"/>
        <rFont val="Arial CE"/>
        <charset val="238"/>
      </rPr>
      <t xml:space="preserve">   35,0x1,5</t>
    </r>
  </si>
  <si>
    <t>tip T6 - 22VM/600-1200</t>
  </si>
  <si>
    <t>tip T6 - 22VM/600-1600</t>
  </si>
  <si>
    <t>tip T6 - 33VM/300-1200</t>
  </si>
  <si>
    <t>tip T6 - 33VM/900-1200</t>
  </si>
  <si>
    <t xml:space="preserve">za podometno vgradnjo, za talno ogrevanje in pretočno </t>
  </si>
  <si>
    <t>pripravo sanitarne tople vode s pretočno kompenziranim in tlačno vodenim regulatorjem priprave STV, brez pomožne energije in brez dodatnega mešalnega ventila 33kW pri 55/21-10/50°C, DpSTV 60kPa</t>
  </si>
  <si>
    <t xml:space="preserve">- lakiran okvir in vrata 662x790x10mm bela barva RAL9016 </t>
  </si>
  <si>
    <t>Pretok (V): 300 - 1800 m³ / h,  Tlak: 400 (Δpfa): Pa Izkoristek statični max. (ηfa): 48,3 ​​% Skupni izkoristek maks. (ηt): 49,1 %</t>
  </si>
  <si>
    <t>Priključki: 500 mm</t>
  </si>
  <si>
    <t>Teža: 67,3 kg</t>
  </si>
  <si>
    <t>Nazivna napetost (U): 230, 1 ~ V Nazivna frekvenca (f): 50 Hz Nazivna poraba energije (PN): 507 W Poraba toka maks. (Imax.): 2,33 A Nazivna hitrost (n): 1585 min-1</t>
  </si>
  <si>
    <t>strešnega ventilatorja iz praškasto barvane pocinkane pločevine, s kvadratnim ohišjem za vgradnjo na kvadratni zračni kanal.  Rotor ventilatorja ima nazaj zakrivljene lopatice in je statično in dinamično centriran. Ventilator je pritrjen na tečajih, ki omogočajo, da se zgornji del dvigne za lažje posluževanje. Vključno z električnim kablom dolžine 1m za enostaven priklop na napajanje. Naprava ima vgrajen termični kontakt z električnim resetom za zaščito motorja. Regulacija hitrosti je mogoča od 0-100% z brez stopenjskim tiristorjem ali s 5 stopenjskim transformatorjem. 
Zaščita motorja IP 44. Izolacijski razred motorja B-F. Garancija 3 leta. Z integriranim montažnim nosilcem za enostavno namestitev.</t>
  </si>
  <si>
    <t>Pretok (V): 360 m³ / h,  Tlak: 250 (Δpfa): Pa Izkoristek statični max. (ηfa): 44,4 ​​% Skupni izkoristek maks. (ηt): 44,8 %</t>
  </si>
  <si>
    <t>Nazivna napetost (U): 230, 1 ~ V Nazivna frekvenca (f): 50 Hz Nazivna poraba energije (PN): 231 W Poraba toka maks. (Imax.): 1,0 A Nazivna hitrost (n): 2785 min-1</t>
  </si>
  <si>
    <t>Teža: 1,5 kg</t>
  </si>
  <si>
    <t>Dimenzije (D x Š x V): 521x404x242mm</t>
  </si>
  <si>
    <t>Krmilnik za kontrolo tlaka</t>
  </si>
  <si>
    <t>• Kanalski dušilnik zvoka LDC 315</t>
  </si>
  <si>
    <t>• Podstavek za namestitev FDS 315</t>
  </si>
  <si>
    <t>• Sistem zaščite IP54</t>
  </si>
  <si>
    <t>Ustreza proizvod proizvajalca SYSTEMAIR oz. proizvod drugega proizvajalca enakih ali boljših karakteristik.</t>
  </si>
  <si>
    <t>Krmilni tok 3A, 230V</t>
  </si>
  <si>
    <t>∅125</t>
  </si>
  <si>
    <t>∅200</t>
  </si>
  <si>
    <t>Opis</t>
  </si>
  <si>
    <t>E/M</t>
  </si>
  <si>
    <t>OBJEKT A1  nadzemni del</t>
  </si>
  <si>
    <t>OBJEKT B1  nadzemni del</t>
  </si>
  <si>
    <t>OBJEKT A2  nadzemni del</t>
  </si>
  <si>
    <t>OBJEKT B2  nadzemni del</t>
  </si>
  <si>
    <t xml:space="preserve">količina skupaj nadzemni del </t>
  </si>
  <si>
    <t>eur/enoto</t>
  </si>
  <si>
    <t>skupaj nadzemni del</t>
  </si>
  <si>
    <t>Pred naročilom preveriti število opreme in preveriti ustreznost pri proizvajalcu. Pred izdelavo ponudbe naj si ponudnik pridobi ustrezne informacije s strani predstavnikov investitorja, nadzora oz. projektanta.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 V popisu so upoštevani dobava in vgradnja vseh elementov s pomožnim materialom. Pred naročilom posamezne strojne naprave in opreme je potrebno pred dobavo še enktrat preveriti vse tehnične karakteristike in ustreznost predvidenih naprav ter na objektu samem preveriti lokacija predvidene nove naprave, gaberite prostora,  vgradne dimenzije novih naprav, izvedljivost vgradnje, kritične odprtine (vrata, hodnike) zaradi vnosa naprave ter vsa priklopna mesta. Dobava, montaža, transportni, manipulativni stroški in nepredvidena dela so zajeta v ceni elementov.</t>
  </si>
  <si>
    <t>OGREVANJE</t>
  </si>
  <si>
    <t>podzemni del</t>
  </si>
  <si>
    <t xml:space="preserve"> skupaj podzemni del</t>
  </si>
  <si>
    <t>- pretok talnega ogrevanja do 1600 l/h</t>
  </si>
  <si>
    <t xml:space="preserve">- podometna omarica VxŠxG 1350x610x150mm </t>
  </si>
  <si>
    <t xml:space="preserve">- lakiran okvir in vrata 662x1230x10mm bela barva RAL9016 </t>
  </si>
  <si>
    <t>- z inteligentnim vodenjem mešalnega kroga talnega ogrevanja po potrebi najbolj zahtevnega prostora (Icon 24V, tipalo dovoda, pogon TWA) in z obtočno črpalko, z varnostnim termostatom in ventilom s pogonom, ki pri prekoračenju temperature zapre dotok ogrevne vode v talno ogrevanje</t>
  </si>
  <si>
    <t>- tovarniško sestavljen INOX razdelilnik SGCi, inteligentni ICON krmilnik, z 24V elektro termičnimi pogoni na povratnem delu razdelilca za talno ogrevanje za x.št.zank talnega ogrevanja v kompletu na konzolah in električno ožičen. Na vsakem dovodnem delu so vgrajeni merilci pretoka (z vidno skalo 0 - 5 l/min) za nastavljanje in zapiranje posameznih zank. Izpustni pipici in odzračevalna ventila. (Spojke za priklop cevi t.o. niso priložene)</t>
  </si>
  <si>
    <t>- z možnostjo nadgradnje ICON krmilnika z Icon App modulom za oddaljeno krmiljenje s pametnim telefonom ali storitvijo v oblaku preko OPEN API vmesnika za integracijo na centralno nadzorni sistem</t>
  </si>
  <si>
    <t>Toplotna postaja ustreza proizvod proizvajalca DANFOSS oz. proizvod enakih ali boljših karakteristik.</t>
  </si>
  <si>
    <t>EvoFlat MSS 3, w/bypass, w/1 CW meter, w/EPP front, w/HTC, w/Icon 24V DC, w/SGCi 4
razdelilnik za talno ogrevanje do 4 zank</t>
  </si>
  <si>
    <t>EvoFlat MSS 3, w/bypass, w/1 CW meter, w/EPP front, w/HTC, w/Icon 24V DC, w/SGCi 6
razdelilnik za talno ogrevanje do 6 zank</t>
  </si>
  <si>
    <t>EvoFlat MSS 3, w/bypass, w/1 CW meter, w/EPP front, w/HTC, w/Icon 24V DC, w/SGCi 7
razdelilnik za talno ogrevanje do 7 zank</t>
  </si>
  <si>
    <t xml:space="preserve">- podometna omarica VxŠxG 910x610x150mm </t>
  </si>
  <si>
    <t>- z elektrotermičnim pogonom conskega ventila 230V NC</t>
  </si>
  <si>
    <t>EvoFlat FSS 3, w/bypass, w/1 CW meter, w/EPP front</t>
  </si>
  <si>
    <t>za namestitev v stanovanjsko toplotno postajo.</t>
  </si>
  <si>
    <t>tip MULTICALC 403, DN15, G20B, L= 110mm
V= 1,2m3/h; dp= 1,25kPa</t>
  </si>
  <si>
    <t xml:space="preserve">Dobava in vgradnja merilnik toplotne energije, ultrazvočni, kompaktne izvedbe, overjen, sestoječ iz merilnika pretoka, računske enote in dveh temperaturnih tipal Pt100. Računska enota z omrežnim napajanjem.
Vključno z M-BUS komunikacijskim modulom.
z navojnim priključkom, PN 16.
Dobava kompletno z montažnim, pritrdilnim, tesnilnim in elektro materialom. </t>
  </si>
  <si>
    <t>tip T6 - 22VM/400-1600</t>
  </si>
  <si>
    <t>PVC rozeta</t>
  </si>
  <si>
    <t>Dobava in vgradnja PVC zidne rozete za dvojni priključek radiatorja, vključno z dobavo in montažo.</t>
  </si>
  <si>
    <t>Dobava in vgradnja termostatske glave s prednastavitvijo, s plinskim polnjenjem, skladne z EN 215-1, za vse Danfoss RA ventile in radiatorje z vgrajenim ventilom Vogel&amp;Noot, De Longhi, Buderus,..., z vsem tesnilnim in pritrdilnim materialom.</t>
  </si>
  <si>
    <t>tip RAE 2944</t>
  </si>
  <si>
    <t>Ustreza proizvod proizvajalca UPONOR oz. proizvod enakih ali boljših karakteristik.</t>
  </si>
  <si>
    <r>
      <t>m</t>
    </r>
    <r>
      <rPr>
        <sz val="10"/>
        <rFont val="Calibri"/>
        <family val="2"/>
        <charset val="238"/>
      </rPr>
      <t>²</t>
    </r>
  </si>
  <si>
    <t>liter</t>
  </si>
  <si>
    <t>Pritrdilni material za obešanje in pritrjevanje cevi in elektro kablov.</t>
  </si>
  <si>
    <t>sestoječ iz:</t>
  </si>
  <si>
    <r>
      <t xml:space="preserve">sistem </t>
    </r>
    <r>
      <rPr>
        <b/>
        <sz val="10"/>
        <rFont val="Arial"/>
        <family val="2"/>
        <charset val="238"/>
      </rPr>
      <t>CANALSPLIT</t>
    </r>
    <r>
      <rPr>
        <sz val="10"/>
        <rFont val="Arial"/>
        <family val="2"/>
        <charset val="238"/>
      </rPr>
      <t xml:space="preserve"> </t>
    </r>
  </si>
  <si>
    <t>- zaključni pokrov z manšeto 11cm (CM1209)</t>
  </si>
  <si>
    <t>- zaključni pokrov 11cm (TT10208)</t>
  </si>
  <si>
    <t>- instalacijski kanal 11cm (BC1212)</t>
  </si>
  <si>
    <t>Nosilna konstrukcija za namestitev zunanje enote</t>
  </si>
  <si>
    <t>Vrtanje lukenj, izdelava različnih utorov in druga gradbena dela za nemoteno izvedbo instalacije.</t>
  </si>
  <si>
    <t>Dobava in vgradnja okroglega kanalskega ventilatorja iz pocinkane pločevine. Ohišje je na spoju robljeno, kar zagotavlja dobro zračno tesnost  (C razred tesnenja po EN 12237) in možnost vgradnje na prostem. Pritrditev na okrogli kanal se izvede s kanalskimi objemkami FK, ki zmanjšajo prenos vibracij po kanalu. Ventilator se lahko vgradi v poljubnem položaju in ne zahteva dodatnega vzdrževanja. Rotor ventilatorja ima nazaj zakrivljene lopatice in je statično in dinamično centriran. Naprava ima vgrajen termični kontakt z električnim resetom za zaščito motorja. Regulacija hitrosti je mogoča od 0-100% z brez stopenjskim tiristorjem ali s 5 stopenjskim transformatorjem. 
Zaščita motorja IP 44. Izolacijski razred motorja B-F. Garancija 3 leta.</t>
  </si>
  <si>
    <t>Oprema:</t>
  </si>
  <si>
    <t xml:space="preserve"> - Zaščitna mreža </t>
  </si>
  <si>
    <t xml:space="preserve"> - stop. regul.(transf.) tip  RE 1,5 5</t>
  </si>
  <si>
    <t>Količina, tlačni padec:</t>
  </si>
  <si>
    <t>q=60m3/h, Dp=110Pa</t>
  </si>
  <si>
    <t>21,6W/0,2A/230V~1/50Hz</t>
  </si>
  <si>
    <t>Kompletno z zagonom in nastavitvijo.</t>
  </si>
  <si>
    <t>Z vsem potrebnim pritrdilnim in elektrovezalnim materialom.</t>
  </si>
  <si>
    <t>Ustreza proizvod proizvajalca SYSTEMAIR oz. proizvod enakih ali boljših karakteristik.</t>
  </si>
  <si>
    <r>
      <t xml:space="preserve">tip </t>
    </r>
    <r>
      <rPr>
        <b/>
        <sz val="10"/>
        <rFont val="Arial"/>
        <family val="2"/>
      </rPr>
      <t>K 100 XL sileo</t>
    </r>
  </si>
  <si>
    <t>q=180m3/h, Dp=150Pa</t>
  </si>
  <si>
    <t>67,3W/0,4A/230V~1/50Hz</t>
  </si>
  <si>
    <r>
      <t xml:space="preserve">tip </t>
    </r>
    <r>
      <rPr>
        <b/>
        <sz val="10"/>
        <rFont val="Arial"/>
        <family val="2"/>
      </rPr>
      <t>K 150 XL sileo</t>
    </r>
  </si>
  <si>
    <t>q=300m3/h, Dp=110Pa</t>
  </si>
  <si>
    <t>72,6W/0,46A/230V~1/50Hz</t>
  </si>
  <si>
    <r>
      <t xml:space="preserve">tip </t>
    </r>
    <r>
      <rPr>
        <b/>
        <sz val="10"/>
        <rFont val="Arial"/>
        <family val="2"/>
      </rPr>
      <t>K 160 M sileo</t>
    </r>
  </si>
  <si>
    <t>Dobava in vgradnja stenskega lokalnega ventilatorja, s protipovratno loputo, vključno z zakasnitveno avtomatiko, električno povezavo, tesnilnim, pritrdilnim ter vsem pripadajočim materialom ter zagonom. Vklop ventilatorja preko stikala za prižiganje luči predmetnih prostorov, in izklop pa preko zakasnitvene avtomatike v sklopu ventilatorja.</t>
  </si>
  <si>
    <t>q=60m3/h, Dp=30Pa</t>
  </si>
  <si>
    <t>21W/0,17A/230V~1/50Hz</t>
  </si>
  <si>
    <t>Ustreza proizvod proizvajalca MELTEM oz. proizvod drugih proizvajalcev enakih ali boljših karakteristik.</t>
  </si>
  <si>
    <r>
      <t xml:space="preserve">tip </t>
    </r>
    <r>
      <rPr>
        <b/>
        <sz val="10"/>
        <rFont val="Arial"/>
        <family val="2"/>
        <charset val="238"/>
      </rPr>
      <t>VARIO V-60 N</t>
    </r>
  </si>
  <si>
    <t>Ustreza proizvod proizvajalca RUCK oz. proizvod enakih ali boljših karakteristik.</t>
  </si>
  <si>
    <r>
      <t xml:space="preserve">tip </t>
    </r>
    <r>
      <rPr>
        <b/>
        <sz val="10"/>
        <rFont val="Arial"/>
        <family val="2"/>
      </rPr>
      <t>ISOR 500</t>
    </r>
  </si>
  <si>
    <t>• Objemke VM 500 (2x)</t>
  </si>
  <si>
    <t>• Protipovratna loputa RSK 500 (1x)</t>
  </si>
  <si>
    <t>• Dušilec zvoka SDS 500 (1x)</t>
  </si>
  <si>
    <t>• Ohišje s filtrom FT 500 (1x)</t>
  </si>
  <si>
    <t>• Kanalski dušilnik zvoka LDC 200 (1x)</t>
  </si>
  <si>
    <t>• Protipovratna loputa RSK 200 (1x)</t>
  </si>
  <si>
    <t>• Podstavek za namestitev FDS 200 (1x)</t>
  </si>
  <si>
    <r>
      <t xml:space="preserve">tip </t>
    </r>
    <r>
      <rPr>
        <b/>
        <sz val="10"/>
        <rFont val="Arial"/>
        <family val="2"/>
        <charset val="238"/>
      </rPr>
      <t>TFSK 200</t>
    </r>
  </si>
  <si>
    <t>• Nastavitev tlaka z brezstopenjskim stikalom</t>
  </si>
  <si>
    <r>
      <t xml:space="preserve">tip </t>
    </r>
    <r>
      <rPr>
        <b/>
        <sz val="10"/>
        <rFont val="Arial CE"/>
        <charset val="238"/>
      </rPr>
      <t>REE 030S0</t>
    </r>
  </si>
  <si>
    <r>
      <t xml:space="preserve">tip </t>
    </r>
    <r>
      <rPr>
        <b/>
        <sz val="10"/>
        <rFont val="Arial CE"/>
        <charset val="238"/>
      </rPr>
      <t>TFSK 315</t>
    </r>
    <r>
      <rPr>
        <sz val="10"/>
        <rFont val="Arial CE"/>
        <charset val="238"/>
      </rPr>
      <t xml:space="preserve"> SILEO</t>
    </r>
  </si>
  <si>
    <r>
      <t xml:space="preserve">tip </t>
    </r>
    <r>
      <rPr>
        <b/>
        <sz val="10"/>
        <rFont val="Arial CE"/>
        <charset val="238"/>
      </rPr>
      <t>CON P1000</t>
    </r>
  </si>
  <si>
    <r>
      <rPr>
        <sz val="10"/>
        <rFont val="Arial CE"/>
        <charset val="238"/>
      </rPr>
      <t>tip</t>
    </r>
    <r>
      <rPr>
        <b/>
        <sz val="10"/>
        <rFont val="Arial CE"/>
        <charset val="238"/>
      </rPr>
      <t xml:space="preserve"> BDT KLIMA</t>
    </r>
  </si>
  <si>
    <t>prezračevalnega ventila za montažo v kanal ali spuščen strop, za odvod zraka ter elementom za nastavitev količine zraka, z vsem pritrdilnim in tesnilnim materialom</t>
  </si>
  <si>
    <t>Ustreza proizvod proizvajalca LINDAB IMP oz. proizvod drugega proizvajalca enakih ali boljših karakteristik.</t>
  </si>
  <si>
    <r>
      <rPr>
        <sz val="10"/>
        <rFont val="Arial CE"/>
        <charset val="238"/>
      </rPr>
      <t>tip</t>
    </r>
    <r>
      <rPr>
        <b/>
        <sz val="10"/>
        <rFont val="Arial CE"/>
        <charset val="238"/>
      </rPr>
      <t xml:space="preserve"> PV-1/100 </t>
    </r>
  </si>
  <si>
    <r>
      <rPr>
        <sz val="10"/>
        <rFont val="Arial CE"/>
        <charset val="238"/>
      </rPr>
      <t>tip</t>
    </r>
    <r>
      <rPr>
        <b/>
        <sz val="10"/>
        <rFont val="Arial CE"/>
        <charset val="238"/>
      </rPr>
      <t xml:space="preserve"> PV-1/125 </t>
    </r>
  </si>
  <si>
    <t>Odvodni element za kopalnico</t>
  </si>
  <si>
    <t>ročne okrogle dušilne lopute, izdelana iz pocinkane pločevine, vgrajena v kanal za dovod in odvod zraka, namenjena za regulacijo količine zraka, skupaj s tesnilnim in montažnim materialom.</t>
  </si>
  <si>
    <r>
      <t xml:space="preserve">tip </t>
    </r>
    <r>
      <rPr>
        <b/>
        <sz val="10"/>
        <rFont val="Arial CE"/>
        <charset val="238"/>
      </rPr>
      <t>TUNE-R: ∅100mm</t>
    </r>
  </si>
  <si>
    <t>PVC UKC cevi s fazonskimi kosi, koleni, odcepi, čistilni kosi ter z vsem pritrdilnim in tesnilnim materialom. So mehansko odpornejše od klasičnih cevi in so značilne oranžne barve. Ustrezajo vsem zahtevam za zbiranje in odvajanje meteornih in gospodinjskih odpadnih vod, fekalij ter tudi industrijskih odplak.
Uporaba: za etažiranje prezračevalnih cevi v tlaku strehe.
OPOMBA!
Pri prehodu iz SIGMA BLOKA (pocinkana cev Ø100) na PVC UKC cev Ø110 je potrebno izvesti dodatno tesnenje.</t>
  </si>
  <si>
    <t>Zračni kanali okroglega preseka, izdelani z pocinkane pločevine po DIN 1946, kompletno s fazonskimi kosi, kolenskimi usmerniki, regulacijskimi loputami, dodatkom za odrez, tesnilnim in obešalnim materialom.</t>
  </si>
  <si>
    <t>Toplotna izolacija zračnih kanalov debeline 19 mm, z naslednjimi karakteristikami:</t>
  </si>
  <si>
    <t>Ustreza proizvod proizvajalca ARMACELL ARMAFLEX oz. proizvod drugega proizvajalca enakih ali boljših karakteristik.</t>
  </si>
  <si>
    <r>
      <rPr>
        <sz val="10"/>
        <rFont val="Arial CE"/>
        <charset val="238"/>
      </rPr>
      <t>tip</t>
    </r>
    <r>
      <rPr>
        <b/>
        <sz val="10"/>
        <rFont val="Arial CE"/>
        <charset val="238"/>
      </rPr>
      <t xml:space="preserve"> ACE/P-19x100</t>
    </r>
  </si>
  <si>
    <r>
      <rPr>
        <sz val="10"/>
        <rFont val="Arial CE"/>
        <charset val="238"/>
      </rPr>
      <t>tip</t>
    </r>
    <r>
      <rPr>
        <b/>
        <sz val="10"/>
        <rFont val="Arial CE"/>
        <charset val="238"/>
      </rPr>
      <t xml:space="preserve"> ACE/P-19x125</t>
    </r>
  </si>
  <si>
    <r>
      <rPr>
        <sz val="10"/>
        <rFont val="Arial CE"/>
        <charset val="238"/>
      </rPr>
      <t>tip</t>
    </r>
    <r>
      <rPr>
        <b/>
        <sz val="10"/>
        <rFont val="Arial CE"/>
        <charset val="238"/>
      </rPr>
      <t xml:space="preserve"> ACE/P-19x150</t>
    </r>
  </si>
  <si>
    <r>
      <rPr>
        <sz val="10"/>
        <rFont val="Arial CE"/>
        <charset val="238"/>
      </rPr>
      <t>tip</t>
    </r>
    <r>
      <rPr>
        <b/>
        <sz val="10"/>
        <rFont val="Arial CE"/>
        <charset val="238"/>
      </rPr>
      <t xml:space="preserve"> ACE/P-19x200</t>
    </r>
  </si>
  <si>
    <r>
      <rPr>
        <sz val="10"/>
        <rFont val="Arial CE"/>
        <charset val="238"/>
      </rPr>
      <t>dim.:</t>
    </r>
    <r>
      <rPr>
        <b/>
        <sz val="10"/>
        <rFont val="Arial CE"/>
        <charset val="238"/>
      </rPr>
      <t xml:space="preserve"> ∅100</t>
    </r>
  </si>
  <si>
    <r>
      <rPr>
        <sz val="10"/>
        <rFont val="Arial CE"/>
        <charset val="238"/>
      </rPr>
      <t xml:space="preserve">dim.: </t>
    </r>
    <r>
      <rPr>
        <b/>
        <sz val="10"/>
        <rFont val="Arial CE"/>
        <charset val="238"/>
      </rPr>
      <t>∅125</t>
    </r>
  </si>
  <si>
    <r>
      <rPr>
        <sz val="10"/>
        <rFont val="Arial CE"/>
        <charset val="238"/>
      </rPr>
      <t>dim.:</t>
    </r>
    <r>
      <rPr>
        <b/>
        <sz val="10"/>
        <rFont val="Arial CE"/>
        <charset val="238"/>
      </rPr>
      <t xml:space="preserve"> ∅200</t>
    </r>
  </si>
  <si>
    <r>
      <rPr>
        <sz val="10"/>
        <rFont val="Arial CE"/>
        <charset val="238"/>
      </rPr>
      <t>dim.:</t>
    </r>
    <r>
      <rPr>
        <b/>
        <sz val="10"/>
        <rFont val="Arial CE"/>
        <charset val="238"/>
      </rPr>
      <t xml:space="preserve"> ∅160</t>
    </r>
  </si>
  <si>
    <r>
      <rPr>
        <sz val="10"/>
        <rFont val="Arial CE"/>
        <charset val="238"/>
      </rPr>
      <t>dim.:</t>
    </r>
    <r>
      <rPr>
        <b/>
        <sz val="10"/>
        <rFont val="Arial CE"/>
        <charset val="238"/>
      </rPr>
      <t xml:space="preserve"> ∅180</t>
    </r>
  </si>
  <si>
    <t>Okrogle prezračevalne zaščitne rešetke pred vremenskimi vplivi z vsem protrdilnim in tesnilnim materialom.</t>
  </si>
  <si>
    <t>Aluminijasta odvodna rešetka za vgradnjo v kanal ali v vratno krilo, z nastavkom za regulacijo pretočne količine zraka in enojno usmeritev, za odvod zraka, skupaj s tesnilnim in montažnim materialom.</t>
  </si>
  <si>
    <r>
      <rPr>
        <sz val="10"/>
        <rFont val="Arial CE"/>
        <charset val="238"/>
      </rPr>
      <t xml:space="preserve">tip </t>
    </r>
    <r>
      <rPr>
        <b/>
        <sz val="10"/>
        <rFont val="Arial CE"/>
        <charset val="238"/>
      </rPr>
      <t>AR-13/2-F</t>
    </r>
    <r>
      <rPr>
        <sz val="10"/>
        <rFont val="Arial CE"/>
        <charset val="238"/>
      </rPr>
      <t xml:space="preserve"> dim.:</t>
    </r>
    <r>
      <rPr>
        <b/>
        <sz val="10"/>
        <rFont val="Arial CE"/>
        <charset val="238"/>
      </rPr>
      <t xml:space="preserve"> 425x225</t>
    </r>
  </si>
  <si>
    <t>Komunikacijski modul Belimo BFL 230</t>
  </si>
  <si>
    <t>Požarna loputa mora biti vgrajena tako, da bo imela požarno odpornost EI 90 S.</t>
  </si>
  <si>
    <t>Ustreza proizvod proizvajalca TRGO-MOKK oz. proizvod drugega proizvajalca enakih ali boljših karakteristik.</t>
  </si>
  <si>
    <r>
      <rPr>
        <sz val="10"/>
        <rFont val="Arial CE"/>
        <charset val="238"/>
      </rPr>
      <t>tip</t>
    </r>
    <r>
      <rPr>
        <b/>
        <sz val="10"/>
        <rFont val="Arial CE"/>
        <charset val="238"/>
      </rPr>
      <t xml:space="preserve"> CR60/∅100/BFLT230</t>
    </r>
  </si>
  <si>
    <r>
      <rPr>
        <sz val="10"/>
        <rFont val="Arial CE"/>
        <charset val="238"/>
      </rPr>
      <t>tip</t>
    </r>
    <r>
      <rPr>
        <b/>
        <sz val="10"/>
        <rFont val="Arial CE"/>
        <charset val="238"/>
      </rPr>
      <t xml:space="preserve"> CR60/∅160/BFLT230</t>
    </r>
  </si>
  <si>
    <r>
      <rPr>
        <sz val="10"/>
        <rFont val="Arial"/>
        <family val="2"/>
        <charset val="238"/>
      </rPr>
      <t>Okrogla požarna loputa</t>
    </r>
    <r>
      <rPr>
        <sz val="10"/>
        <rFont val="Arial"/>
        <family val="2"/>
      </rPr>
      <t xml:space="preserve"> za preprečevanje širjenja požara in dima skozi steno, s požarno odpornostjo 90 minut, z deklariranimi lastnostmi po EN 15650, testirana po EN 1366-2 in klasificirana po EN 13501-3. Sestavljena iz ohišja iz pocinkane pločevine, lamele iz izolacijskega materiala, elektromotornega pogona (230V) s povratno vzmetjo, termično varovalko (+72°C) in mejnimi stikali za prikaz položaja odprto in zaprto.</t>
    </r>
  </si>
  <si>
    <r>
      <t>V</t>
    </r>
    <r>
      <rPr>
        <sz val="10"/>
        <rFont val="Arial"/>
        <family val="2"/>
        <charset val="238"/>
      </rPr>
      <t>stavljive okrogle požarne lopute</t>
    </r>
    <r>
      <rPr>
        <b/>
        <sz val="10"/>
        <rFont val="Arial"/>
        <family val="2"/>
      </rPr>
      <t xml:space="preserve"> </t>
    </r>
    <r>
      <rPr>
        <sz val="10"/>
        <rFont val="Arial"/>
        <family val="2"/>
      </rPr>
      <t>s prezračevalnim ventilom za preprečevanje širjenja požara in dima skozi steno, s požarno odpornostjo 60 minut, z deklariranimi lastnostmi po EN 15650, testirana po EN 1366-2 in klasificirana po EN 13501-3. Opremljen s prezračevalnim ventilom in se uporablja za pritrditev na koncu zračnih kanalov. Opremljen je s termičnim členom</t>
    </r>
  </si>
  <si>
    <t>Ustreza proizvod proizvajalca KLIMAOPREMA oz. proizvod drugega proizvajalca enakih ali boljših karakteristik.</t>
  </si>
  <si>
    <r>
      <rPr>
        <sz val="10"/>
        <rFont val="Arial CE"/>
        <charset val="238"/>
      </rPr>
      <t>tip</t>
    </r>
    <r>
      <rPr>
        <b/>
        <sz val="10"/>
        <rFont val="Arial CE"/>
        <charset val="238"/>
      </rPr>
      <t xml:space="preserve"> BFDC-V/EI60S/∅100</t>
    </r>
  </si>
  <si>
    <r>
      <rPr>
        <sz val="10"/>
        <rFont val="Arial CE"/>
        <charset val="238"/>
      </rPr>
      <t>tip</t>
    </r>
    <r>
      <rPr>
        <b/>
        <sz val="10"/>
        <rFont val="Arial CE"/>
        <charset val="238"/>
      </rPr>
      <t xml:space="preserve"> BFDC-V/EI60S/∅200</t>
    </r>
  </si>
  <si>
    <t>Toplotna izolacija kanalov na strehi objekta za higrosenzibilno prezračevanje, ki so na prostem, komplet s tesnilnim in pritrdilnim materialom.</t>
  </si>
  <si>
    <t>∅180</t>
  </si>
  <si>
    <t>PRIKLOP</t>
  </si>
  <si>
    <t>RAZVOD VODOVODA - NOTRANJI</t>
  </si>
  <si>
    <t>Ustreza proizvod proizvajalca GEBERIT MAPRESS oz. proizvod drugega proizvajalca enakih ali boljših karakteristik.</t>
  </si>
  <si>
    <r>
      <t xml:space="preserve">DN  15 - </t>
    </r>
    <r>
      <rPr>
        <sz val="9"/>
        <rFont val="Arial"/>
        <family val="2"/>
        <charset val="238"/>
      </rPr>
      <t>Ø</t>
    </r>
    <r>
      <rPr>
        <sz val="10"/>
        <rFont val="Arial"/>
        <family val="2"/>
        <charset val="238"/>
      </rPr>
      <t xml:space="preserve">   </t>
    </r>
    <r>
      <rPr>
        <sz val="10"/>
        <rFont val="Arial CE"/>
        <charset val="238"/>
      </rPr>
      <t>18,0x1,0</t>
    </r>
  </si>
  <si>
    <r>
      <t xml:space="preserve">DN  25 - </t>
    </r>
    <r>
      <rPr>
        <sz val="9"/>
        <rFont val="Arial CE"/>
        <charset val="238"/>
      </rPr>
      <t>Ø</t>
    </r>
    <r>
      <rPr>
        <sz val="10"/>
        <rFont val="Arial CE"/>
        <family val="2"/>
        <charset val="238"/>
      </rPr>
      <t xml:space="preserve">   28,0x1,2</t>
    </r>
  </si>
  <si>
    <t>Dobava in vgradnja toplotna izolacija razvoda sanitarne vode s cevno izolacijo debeline 9, 13, 19, 25, 32 in 40 mm, z naslednjimi karakteristikami:</t>
  </si>
  <si>
    <t>ACE/P 9x  28</t>
  </si>
  <si>
    <t>ACE/P 9x  54</t>
  </si>
  <si>
    <t>Dobava in vgradnja toplotna izolacija razvoda sanitarne vode s cevno izolacijo debeline 50, 60 mm, z naslednjimi karakteristikami:</t>
  </si>
  <si>
    <t>Cevaki se nameščajo na predhodno nameščen protikondenčni sloj izolacije za dodatno toplotno zaščito cevovodov.</t>
  </si>
  <si>
    <t>Ustreza proizvod TERMO-TEK PS PRO ALU proizvajalca  KNAUF INSULATION oz. proizvod enakih ali boljših karakteristik.</t>
  </si>
  <si>
    <r>
      <t xml:space="preserve">d = 20mm - </t>
    </r>
    <r>
      <rPr>
        <sz val="9"/>
        <rFont val="Arial CE"/>
        <charset val="238"/>
      </rPr>
      <t>Ø</t>
    </r>
    <r>
      <rPr>
        <sz val="10"/>
        <rFont val="Arial CE"/>
        <charset val="238"/>
      </rPr>
      <t xml:space="preserve"> 48</t>
    </r>
  </si>
  <si>
    <r>
      <t xml:space="preserve">d = 50mm - </t>
    </r>
    <r>
      <rPr>
        <sz val="9"/>
        <rFont val="Arial CE"/>
        <charset val="238"/>
      </rPr>
      <t>Ø</t>
    </r>
    <r>
      <rPr>
        <sz val="10"/>
        <rFont val="Arial CE"/>
        <charset val="238"/>
      </rPr>
      <t xml:space="preserve"> 76</t>
    </r>
  </si>
  <si>
    <t>STROJNICA</t>
  </si>
  <si>
    <t xml:space="preserve">Vgradnja in dobava komplet INOX KORITO, z nosilci za montažo na steno, sestoječ iz: </t>
  </si>
  <si>
    <t xml:space="preserve">dimenzije 40x35 cm, </t>
  </si>
  <si>
    <t xml:space="preserve">sifonom, vključno s tesnilnim materialom za priključek Ø32, sistem za vračanje vode </t>
  </si>
  <si>
    <t>Z enoročno mešalno pipo LAUFEN, po izboru investitorja in arhitekta</t>
  </si>
  <si>
    <t>INOX, tip 40x35cm</t>
  </si>
  <si>
    <t>Dobava in vgradnja Kompaktna naprava za dvig tlaka v skladu z DIN 1988 in DIN EN 806 za neposredni ali posredni priklop. Sestavljena iz normalnosesalne, vzporedno priklopljene vertikalne visokotlačne centrifugalne črpalke iz nerjavečega jekla v izvedbi s suhim rotorjem, pri čemer ima vsaka črpalka frekvenčni pretvornik. Pripravljena za priklop, z ocevjem iz nerjavečega jekla, montirana na osnovni okvir, vključno s krmilno napravo s potrebno merilno in nastavitveno opremo. Za popolnoma avtomatsko oskrbo z vodo in povišanje tlaka v stanovanjskih in poslovnih zgradbah, hotelih, bolnišnicah, trgovskih centrih ter industrijskih sistemih. Za črpanje pitne, potrošne, hladilne, požarne vode (razen za gasilne aparate v skladu z DIN 14462 in z dovoljenjem lokalnih organov za požarno varnost) ali drugih uporabnih voda, ki materiala ne ogrožajo niti kemično niti mehansko in ne vsebujejo abrazivnih snovi ali dolgovlaknatih delcev.</t>
  </si>
  <si>
    <t>Tekači, stopenjske komore in ohišje črpalke iz nerjavnega jekla 1.4301
Gred iz nerjavnega jekla 1.4301
Tesnilo Q1BE3GG EPDM (EP851)/FKM (Viton)
Drsno tesnilo volframovega karbida/grafita
Ležaj iz volframovega karbida
Noga črpalke iz aluminija</t>
  </si>
  <si>
    <t>Lastnosti
Delovni medij: voda
Delovni tlak: PN10
Maksimalna temperatura delovanja: 50°C (izbirno 70°C)
Teža: 140 kg</t>
  </si>
  <si>
    <t>Priključki: 2” M z navojnim priključkom, PN10 (sesalna stran), PN16 (tlačna stran)</t>
  </si>
  <si>
    <t>Električni podatki:
Nazivna napetost 400V-3f
Nazivna moč 1,5 kW
Nazivni tok 3,3 A
Število obratov 3500 /min
Zaščita IP55, stikalna naprava IP54</t>
  </si>
  <si>
    <t>V načrtu elektro instalacij se predvidi kabliranje z električnim priklopom naprave.</t>
  </si>
  <si>
    <t>Ustreza proizvod proizvajalca  WILO oz. proizvod enakih ali boljših karakteristik.</t>
  </si>
  <si>
    <t>tip SiBoost Smart 2 Helix VE604</t>
  </si>
  <si>
    <t>Ustreza proizvod proizvajalca SIKLA oz. proizvod enakih ali boljših karakteristik.</t>
  </si>
  <si>
    <t>HIDRANTI - GASILNIKI</t>
  </si>
  <si>
    <t xml:space="preserve">Zatesnitev odprtin pri prehodih cevovodov skozi stene in stropove na meji požarnega sektorja, s tesnilno maso kamene volne in požarno malto , s požarno odpornostjo 90 min, s premazom mase in zidu deb. najmanj 1 mm suhega sloja, velikost odprtine 0,03 do 0,08 m2. Požarno tesnenje na mejah požarnih sektorjev in požarnih celic se izdela skladno z smernicami SZPV 408. Po montaži je potrebno zaporo označiti s podatki o sistemu in izdelovalcu, ter dostaviti vse A-teste in certifikate vgrajenega materiala.
Kompletno s pritdilnim in montažnim materialom. </t>
  </si>
  <si>
    <t>m²</t>
  </si>
  <si>
    <t>Pripravljalna in zaključna dela ter hladno enkratno tlačno preizkušanje.</t>
  </si>
  <si>
    <t>Izvedba dezinfekcije instalacij vodovoda s hiperkloriranjem, izpiranjem, izdelava zahtevanih analiz vode ter izdelava zapisnikov.</t>
  </si>
  <si>
    <t>Pripravljalna dela, zarisovanje in zaključna dela ter transportni stroški.</t>
  </si>
  <si>
    <t>Dobava in vgradnja litoželezna cev za vertikalno in horizontalno meteorno kanalizacijo. Cevi morajo biti temperaturno odporne ter odporne proti raznim čistilom z vsemi fazonskimi kosi, tesnilnim in pritrdilnim materialom. Spajanje s spojnimi objemkami, vključno s fazonskimi kosi, izmičnimi kosi, vklj. cevnimi pritrdili, izoliranimi pred prenosom zvoka po trdnih telesih in tesnilnim materialom.</t>
  </si>
  <si>
    <t>Ustreza proizvod proizvajalca PAM PLUS oz. proizvod enakih ali boljših karakteristik.</t>
  </si>
  <si>
    <r>
      <t>f</t>
    </r>
    <r>
      <rPr>
        <sz val="10"/>
        <rFont val="Arial"/>
        <family val="2"/>
        <charset val="238"/>
      </rPr>
      <t>125</t>
    </r>
  </si>
  <si>
    <r>
      <t>f</t>
    </r>
    <r>
      <rPr>
        <sz val="10"/>
        <rFont val="Arial"/>
        <family val="2"/>
        <charset val="238"/>
      </rPr>
      <t>160</t>
    </r>
  </si>
  <si>
    <t>Z vsemi krovskimi in kleparskimi deli.</t>
  </si>
  <si>
    <t>Z vsem pritrdilnim in tesnilnim materialom.</t>
  </si>
  <si>
    <t xml:space="preserve">Dobava in vgradnja previsnih podpor vodovoda kot obešalo. Po detajlih risbe proizvajalca SIKLA
Kompletno s pritdilnim in montažnim materialom. </t>
  </si>
  <si>
    <t>Objemka Stabil D-3G z o. 156-162</t>
  </si>
  <si>
    <t>Objemka Stabil D-3G z o. 124-129</t>
  </si>
  <si>
    <t>Objemka Stabil D-3G/M z o. 108-115 4" M16/M10/M8</t>
  </si>
  <si>
    <t>Adapter IG/IG M16/M12</t>
  </si>
  <si>
    <t>Palica navojna M16/3m</t>
  </si>
  <si>
    <t>Palica navojna M12/3m</t>
  </si>
  <si>
    <t>Matica šestroba M16</t>
  </si>
  <si>
    <t>Matica šestroba M12</t>
  </si>
  <si>
    <t>Podložka 16/ 40</t>
  </si>
  <si>
    <t>Podložka 12/ 40</t>
  </si>
  <si>
    <t>Sidro udarno ES M16/65 mm</t>
  </si>
  <si>
    <t>Sidro udarno ES M12/50 mm</t>
  </si>
  <si>
    <t/>
  </si>
  <si>
    <t>Objemka Stabil D-3G z o. 219-225 8"</t>
  </si>
  <si>
    <t>Objemka Stabil D-3G z o. 165-171 6"</t>
  </si>
  <si>
    <t>Objemka Stabil D-3G z o. 138-144 5"</t>
  </si>
  <si>
    <t>Dodatno/drobni pritrdilni material</t>
  </si>
  <si>
    <t>C1</t>
  </si>
  <si>
    <t>Ustreza proizvod proizvajalca  HAUFF TECHNIK, oz. proizvod enakih ali boljših karakteristik.</t>
  </si>
  <si>
    <t>UFR 250/300</t>
  </si>
  <si>
    <t>Dobava in vgradnja gumi tesnila širine 40 mm za zatesnitev na novo položenih ali obstoječih cevi premera 175, 200 mm v izvrtini ali cevni uvodnici premera 250 mm. Material: guma EPDM, potisni plošči V4A (AISI 316L), vijaki in matice nerjavno jeklo V4A (AISI 316L). Tesnjenje je plino in vodotesno. Dobava kompletno z montažnim, pritrdilnim in tesnilnim materialom.</t>
  </si>
  <si>
    <t>HSD 250 SSG 1x159-211 b40 EPDM55</t>
  </si>
  <si>
    <t>FEKALNA IN METEORNA KANALIZACIJA</t>
  </si>
  <si>
    <r>
      <t>f</t>
    </r>
    <r>
      <rPr>
        <sz val="10"/>
        <rFont val="Arial"/>
        <family val="2"/>
        <charset val="238"/>
      </rPr>
      <t>200</t>
    </r>
  </si>
  <si>
    <t>Dobava in vgradnja DUKTILNEGA čistilnega kosa za fekalno in meteorno kanalizacijo.</t>
  </si>
  <si>
    <t>Cevovodi iz preciznih jeklenih cevi, varjenih EN 10305-3 (DIN 2394), zunaj pocinkanih, mat. nelegirano jeklo 1.0308, spajanje s stisljivimi fitingi, vključno s fazonskimi kosi, vklj. cevnimi pritrdili, izoliranimi pred prenosom zvoka po trdnih telesih.</t>
  </si>
  <si>
    <t>Ustreza proizvod proizvajalca VIEGA tip Prestabo oz. proizvod enakih ali boljših karakteristik.</t>
  </si>
  <si>
    <r>
      <t>f</t>
    </r>
    <r>
      <rPr>
        <sz val="10"/>
        <rFont val="Arial"/>
        <family val="2"/>
      </rPr>
      <t xml:space="preserve"> 18x1,2 mm</t>
    </r>
  </si>
  <si>
    <t>XG-19x018</t>
  </si>
  <si>
    <t>Dobava in vgradnja notranjega "EURO" hidranta priključek DN50/2" (zahtevan pretok po študiji požarne varnosti Q=0,27 l/s) kombinirana navadna zidna omaricav  v podometni kovinski izvedbi po EN 671-1 &amp; DIN 14461-1, (po študiji požarne varnosti). OPREMA:  1 kos priključni ventil DN50/2" MS DIN 14461-3 s spojko DN50/2" DIN86204, 1 kos gibljivi priključek DN50/2" MS DIN 14461-5, 1 kos kolut z cevjo 30 m DN25/1" EN 694, navita na kolutu EN671-1 in 1 kos EURO ročnik DN25/6 mm, EN671.</t>
  </si>
  <si>
    <r>
      <t xml:space="preserve">Zidna omarica tip </t>
    </r>
    <r>
      <rPr>
        <b/>
        <sz val="10"/>
        <rFont val="Arial"/>
        <family val="2"/>
        <charset val="238"/>
      </rPr>
      <t>1-C/30</t>
    </r>
    <r>
      <rPr>
        <sz val="10"/>
        <rFont val="Arial"/>
        <family val="2"/>
        <charset val="238"/>
      </rPr>
      <t xml:space="preserve"> z opremo  - pobarvana po naročilu v RAL 3000, dimenzije 740x840x250 mm (ŠxVxG), dovod vode: levo/desno (glej postavitev v načrtu), priklop vode na ventil hidranta izveden na višini 1,4 m nad tlemi</t>
    </r>
  </si>
  <si>
    <r>
      <t xml:space="preserve">Kombinirana zidna omarica (hidrant + gasilnik) tip 
</t>
    </r>
    <r>
      <rPr>
        <b/>
        <sz val="10"/>
        <rFont val="Arial"/>
        <family val="2"/>
        <charset val="238"/>
      </rPr>
      <t>1-C/30K-30</t>
    </r>
    <r>
      <rPr>
        <sz val="10"/>
        <rFont val="Arial"/>
        <family val="2"/>
        <charset val="238"/>
      </rPr>
      <t xml:space="preserve"> z opremo  - pobarvana po naročilu v RAL 3000, dimenzije 1040x840x250 mm (ŠxVxG), dovod vode: levo/desno (glej postavitev v načrtu), priklop vode na ventil hidranta izveden na višini 1,4 m nad tlemi, 1 kom gasilnik EN3 na levi/desni strani ali spodaj (glej postavitev v načrtu) ni vsebina omarice originalno; dodatno naročilo</t>
    </r>
  </si>
  <si>
    <t>odtok ∅110</t>
  </si>
  <si>
    <r>
      <t xml:space="preserve">konzolna trokadero školjka:
npr. </t>
    </r>
    <r>
      <rPr>
        <b/>
        <sz val="10"/>
        <rFont val="Arial CE"/>
        <charset val="238"/>
      </rPr>
      <t>LAUFEN</t>
    </r>
    <r>
      <rPr>
        <sz val="10"/>
        <rFont val="Arial CE"/>
        <charset val="238"/>
      </rPr>
      <t xml:space="preserve"> tip </t>
    </r>
    <r>
      <rPr>
        <b/>
        <sz val="10"/>
        <rFont val="Arial CE"/>
        <charset val="238"/>
      </rPr>
      <t>BERNINA</t>
    </r>
    <r>
      <rPr>
        <sz val="10"/>
        <rFont val="Arial CE"/>
        <charset val="238"/>
      </rPr>
      <t>, 50x51cm, art.št. 85421 BEL</t>
    </r>
  </si>
  <si>
    <r>
      <t xml:space="preserve">npr. </t>
    </r>
    <r>
      <rPr>
        <b/>
        <sz val="10"/>
        <rFont val="Arial CE"/>
        <charset val="238"/>
      </rPr>
      <t>VALVEX</t>
    </r>
    <r>
      <rPr>
        <sz val="10"/>
        <rFont val="Arial CE"/>
        <charset val="238"/>
      </rPr>
      <t xml:space="preserve"> tip </t>
    </r>
    <r>
      <rPr>
        <b/>
        <sz val="10"/>
        <rFont val="Arial CE"/>
        <charset val="238"/>
      </rPr>
      <t>LOGIC</t>
    </r>
    <r>
      <rPr>
        <sz val="10"/>
        <rFont val="Arial CE"/>
        <charset val="238"/>
      </rPr>
      <t xml:space="preserve"> art.št. 2450750</t>
    </r>
  </si>
  <si>
    <r>
      <t xml:space="preserve">Tuš armatura in tuš ročka, npr. </t>
    </r>
    <r>
      <rPr>
        <b/>
        <sz val="10"/>
        <rFont val="Arial CE"/>
        <charset val="238"/>
      </rPr>
      <t>VALVEX</t>
    </r>
    <r>
      <rPr>
        <sz val="10"/>
        <rFont val="Arial CE"/>
        <charset val="238"/>
      </rPr>
      <t xml:space="preserve">  tip </t>
    </r>
    <r>
      <rPr>
        <b/>
        <sz val="10"/>
        <rFont val="Arial CE"/>
        <charset val="238"/>
      </rPr>
      <t>LOGIC</t>
    </r>
    <r>
      <rPr>
        <sz val="10"/>
        <rFont val="Arial CE"/>
        <charset val="238"/>
      </rPr>
      <t xml:space="preserve"> art.št. 2450750, vključno z:
tuš ročko, mešalno baterijo in zvijavo cevjo.
Prostor za podometno armaturo se zagotovi že v fazi betoniranja!</t>
    </r>
  </si>
  <si>
    <t>medeninastim pokromanim odtočnim ventilom ∅32 mm,</t>
  </si>
  <si>
    <t>konzolna "rimless" wc školjka z belo pokrivno desko in belim pokrovom, kot npr. Konzolna WC školjka,
s sedežno desko in pokrovom (počasno zapiranje).</t>
  </si>
  <si>
    <r>
      <rPr>
        <sz val="10"/>
        <rFont val="Arial CE"/>
        <charset val="238"/>
      </rPr>
      <t>npr.</t>
    </r>
    <r>
      <rPr>
        <b/>
        <sz val="10"/>
        <rFont val="Arial CE"/>
        <charset val="238"/>
      </rPr>
      <t xml:space="preserve"> ROCA </t>
    </r>
    <r>
      <rPr>
        <sz val="10"/>
        <rFont val="Arial CE"/>
        <charset val="238"/>
      </rPr>
      <t>tip</t>
    </r>
    <r>
      <rPr>
        <b/>
        <sz val="10"/>
        <rFont val="Arial CE"/>
        <charset val="238"/>
      </rPr>
      <t xml:space="preserve"> ONA</t>
    </r>
  </si>
  <si>
    <t xml:space="preserve">nadpultni umivalnik dimenzije cca. 50x42x17 cm, </t>
  </si>
  <si>
    <r>
      <rPr>
        <sz val="10"/>
        <rFont val="Arial CE"/>
        <charset val="238"/>
      </rPr>
      <t xml:space="preserve">npr. </t>
    </r>
    <r>
      <rPr>
        <b/>
        <sz val="10"/>
        <rFont val="Arial CE"/>
        <charset val="238"/>
      </rPr>
      <t xml:space="preserve">ROCA </t>
    </r>
    <r>
      <rPr>
        <sz val="10"/>
        <rFont val="Arial CE"/>
        <charset val="238"/>
      </rPr>
      <t>tip</t>
    </r>
    <r>
      <rPr>
        <b/>
        <sz val="10"/>
        <rFont val="Arial CE"/>
        <charset val="238"/>
      </rPr>
      <t xml:space="preserve"> DEBBA - 50x42x17 cm</t>
    </r>
  </si>
  <si>
    <t>SANITARNA OPREMA - SKUPNI PROSTOR (+LPP)</t>
  </si>
  <si>
    <r>
      <t xml:space="preserve">tip </t>
    </r>
    <r>
      <rPr>
        <b/>
        <sz val="10"/>
        <rFont val="Arial CE"/>
        <charset val="238"/>
      </rPr>
      <t>GBK800RRN</t>
    </r>
  </si>
  <si>
    <t>V=80,0 l;</t>
  </si>
  <si>
    <t>V: 8 l; PN10</t>
  </si>
  <si>
    <r>
      <t xml:space="preserve">tip </t>
    </r>
    <r>
      <rPr>
        <b/>
        <sz val="10"/>
        <rFont val="Arial CE"/>
        <charset val="238"/>
      </rPr>
      <t>DD8 (8 l)</t>
    </r>
  </si>
  <si>
    <t>DN15 - 300 mm</t>
  </si>
  <si>
    <t>DN15 - 250 mm</t>
  </si>
  <si>
    <t>Kompleten konzolni pisoar, sestoječ iz :</t>
  </si>
  <si>
    <r>
      <t>stenski keramični pisoar,</t>
    </r>
    <r>
      <rPr>
        <sz val="11"/>
        <rFont val="Arial"/>
        <family val="2"/>
        <charset val="238"/>
      </rPr>
      <t xml:space="preserve"> dim. 31x28x49 cm, brez roba, horizontalni izhod za sifon , glaziran z glazuro, ki izravna površino keramike in je bakteriološko odporna</t>
    </r>
  </si>
  <si>
    <r>
      <rPr>
        <sz val="10"/>
        <rFont val="Arial CE"/>
        <charset val="238"/>
      </rPr>
      <t>npr.</t>
    </r>
    <r>
      <rPr>
        <b/>
        <sz val="10"/>
        <rFont val="Arial CE"/>
        <charset val="238"/>
      </rPr>
      <t xml:space="preserve"> ROCA </t>
    </r>
    <r>
      <rPr>
        <sz val="10"/>
        <rFont val="Arial CE"/>
        <charset val="238"/>
      </rPr>
      <t>tip</t>
    </r>
    <r>
      <rPr>
        <b/>
        <sz val="10"/>
        <rFont val="Arial CE"/>
        <charset val="238"/>
      </rPr>
      <t xml:space="preserve"> NEXO</t>
    </r>
  </si>
  <si>
    <t>Duofix montažni element za pisoar, vgradna višina h=112-130 cm</t>
  </si>
  <si>
    <t>Podomenti elektronski izplakovalnik za pisoar s fotocelico, z vzidnim setom in s krom mat pokrivno ploščo s senzorjem</t>
  </si>
  <si>
    <r>
      <rPr>
        <sz val="10"/>
        <rFont val="Arial CE"/>
        <charset val="238"/>
      </rPr>
      <t>npr.</t>
    </r>
    <r>
      <rPr>
        <b/>
        <sz val="10"/>
        <rFont val="Arial CE"/>
        <charset val="238"/>
      </rPr>
      <t xml:space="preserve"> ROCA </t>
    </r>
    <r>
      <rPr>
        <sz val="10"/>
        <rFont val="Arial CE"/>
        <charset val="238"/>
      </rPr>
      <t>senzor za pisoar</t>
    </r>
  </si>
  <si>
    <t>Za univerzalno masivno vzidavo in suhomontažno vgradnjo, za predstensko in stensko montažo.</t>
  </si>
  <si>
    <t>Element je sestavljen iz:</t>
  </si>
  <si>
    <t>- montažnega okvirja, površinsko zaščitenega s praškanjem in opleskanega z modro barvo</t>
  </si>
  <si>
    <t>- po višini nastavljivih nogic za nadgradnjo na obstoječa tla 0-20 cm</t>
  </si>
  <si>
    <t>- dveh po globini nastavljivih kotnikov za predstensko montažo</t>
  </si>
  <si>
    <t>- dveh kompletov navojnih palic in matic M8 za pritrditev keramike</t>
  </si>
  <si>
    <t>- zapornega in dušilnega ventila</t>
  </si>
  <si>
    <t>- univerzalnega priključka za vodo 1/2"</t>
  </si>
  <si>
    <t>- fleksibilne dotočne cevi in priključka za keramiko f32 mm</t>
  </si>
  <si>
    <t>- PE odtočnega kolena f50 mm</t>
  </si>
  <si>
    <t>- priključne garniture</t>
  </si>
  <si>
    <t>- pritrdilnega materila</t>
  </si>
  <si>
    <t>- vgradnega seta za montažo krmilne elektronike</t>
  </si>
  <si>
    <t>Geberit Duofix element za pisoar, h=112 cm številka artikla 111.685.00.1 ali enakovredno.</t>
  </si>
  <si>
    <r>
      <t xml:space="preserve">Z enoročno mešalno pipo </t>
    </r>
    <r>
      <rPr>
        <b/>
        <sz val="10"/>
        <rFont val="Arial CE"/>
        <charset val="238"/>
      </rPr>
      <t>HANSA</t>
    </r>
    <r>
      <rPr>
        <sz val="10"/>
        <rFont val="Arial CE"/>
        <charset val="238"/>
      </rPr>
      <t xml:space="preserve"> tip </t>
    </r>
    <r>
      <rPr>
        <b/>
        <sz val="10"/>
        <rFont val="Arial CE"/>
        <charset val="238"/>
      </rPr>
      <t>POLO</t>
    </r>
    <r>
      <rPr>
        <sz val="10"/>
        <rFont val="Arial CE"/>
        <charset val="238"/>
      </rPr>
      <t>, art.št. 51402293</t>
    </r>
  </si>
  <si>
    <t>stoječa enoročna mešalna baterija za toplo in hladno vodo s premičnim iztokom in perlatorjem, vključno s kotnimi ventili in zidnimi rozetami;</t>
  </si>
  <si>
    <t>Tip in dimenzijo pred naročilom poda arhitekt oziroma investitor.</t>
  </si>
  <si>
    <t xml:space="preserve">nadpultni umivalnik dimenzije cca. 60x48x15 cm, </t>
  </si>
  <si>
    <r>
      <rPr>
        <sz val="10"/>
        <rFont val="Arial CE"/>
        <charset val="238"/>
      </rPr>
      <t xml:space="preserve">npr. </t>
    </r>
    <r>
      <rPr>
        <b/>
        <sz val="10"/>
        <rFont val="Arial CE"/>
        <charset val="238"/>
      </rPr>
      <t xml:space="preserve">ROCA </t>
    </r>
    <r>
      <rPr>
        <sz val="10"/>
        <rFont val="Arial CE"/>
        <charset val="238"/>
      </rPr>
      <t>tip</t>
    </r>
    <r>
      <rPr>
        <b/>
        <sz val="10"/>
        <rFont val="Arial CE"/>
        <charset val="238"/>
      </rPr>
      <t xml:space="preserve"> DEBBA - 60x48x15 cm</t>
    </r>
  </si>
  <si>
    <t>SANITARNA OPREMA - STANOVANJA</t>
  </si>
  <si>
    <t>Varnostni ročaj ob WC školjki za gibalno ovirane</t>
  </si>
  <si>
    <t xml:space="preserve">v beli barvi dimenzije 70x13,6cm, </t>
  </si>
  <si>
    <t>kompletno z dobavo in montažo po navodilih proizvajalca, s pritrdilnim in tesnilnim materialom.</t>
  </si>
  <si>
    <r>
      <rPr>
        <sz val="10"/>
        <rFont val="Arial CE"/>
        <charset val="238"/>
      </rPr>
      <t xml:space="preserve">npr. </t>
    </r>
    <r>
      <rPr>
        <b/>
        <sz val="10"/>
        <rFont val="Arial CE"/>
        <charset val="238"/>
      </rPr>
      <t xml:space="preserve">PBA </t>
    </r>
    <r>
      <rPr>
        <sz val="10"/>
        <rFont val="Arial CE"/>
        <charset val="238"/>
      </rPr>
      <t>tip</t>
    </r>
    <r>
      <rPr>
        <b/>
        <sz val="10"/>
        <rFont val="Arial CE"/>
        <charset val="238"/>
      </rPr>
      <t xml:space="preserve"> 4CN.445.00C</t>
    </r>
  </si>
  <si>
    <t>Tipka za splakovanje WC kotličkov</t>
  </si>
  <si>
    <r>
      <rPr>
        <sz val="10"/>
        <rFont val="Arial CE"/>
        <charset val="238"/>
      </rPr>
      <t>npr.</t>
    </r>
    <r>
      <rPr>
        <b/>
        <sz val="10"/>
        <rFont val="Arial CE"/>
        <charset val="238"/>
      </rPr>
      <t xml:space="preserve"> GEBERIT </t>
    </r>
    <r>
      <rPr>
        <sz val="10"/>
        <rFont val="Arial CE"/>
        <charset val="238"/>
      </rPr>
      <t>tip</t>
    </r>
    <r>
      <rPr>
        <b/>
        <sz val="10"/>
        <rFont val="Arial CE"/>
        <charset val="238"/>
      </rPr>
      <t xml:space="preserve"> SIGMA 01 št.pr. 115.770.11.5</t>
    </r>
  </si>
  <si>
    <r>
      <rPr>
        <sz val="10"/>
        <rFont val="Arial CE"/>
        <charset val="238"/>
      </rPr>
      <t xml:space="preserve">npr. </t>
    </r>
    <r>
      <rPr>
        <b/>
        <sz val="10"/>
        <rFont val="Arial CE"/>
        <charset val="238"/>
      </rPr>
      <t xml:space="preserve">PBA </t>
    </r>
    <r>
      <rPr>
        <sz val="10"/>
        <rFont val="Arial CE"/>
        <charset val="238"/>
      </rPr>
      <t>tip</t>
    </r>
    <r>
      <rPr>
        <b/>
        <sz val="10"/>
        <rFont val="Arial CE"/>
        <charset val="238"/>
      </rPr>
      <t xml:space="preserve"> 4CN.445.00C dim:70x13,6cm</t>
    </r>
  </si>
  <si>
    <t>iz brezšivnih cevi iz naylona z jedrom iz Al v beli barvi,</t>
  </si>
  <si>
    <r>
      <rPr>
        <sz val="10"/>
        <rFont val="Arial CE"/>
        <charset val="238"/>
      </rPr>
      <t xml:space="preserve">npr. </t>
    </r>
    <r>
      <rPr>
        <b/>
        <sz val="10"/>
        <rFont val="Arial CE"/>
        <charset val="238"/>
      </rPr>
      <t xml:space="preserve">PBA </t>
    </r>
    <r>
      <rPr>
        <sz val="10"/>
        <rFont val="Arial CE"/>
        <charset val="238"/>
      </rPr>
      <t>tip</t>
    </r>
    <r>
      <rPr>
        <b/>
        <sz val="10"/>
        <rFont val="Arial CE"/>
        <charset val="238"/>
      </rPr>
      <t xml:space="preserve"> 4CN.427.0000 dim:75x24,8cm</t>
    </r>
  </si>
  <si>
    <t>Lastnosti:
Samonosno ogrodje, površinsko obdelano s praškanjem
Ogrodje z izvrtanimi luknjami ø 9 mm za pritrditev pri leseni montažni gradnji
Nožna podpora, cinkana, nastavljiva 0–20 cm
Nožna podpora z elementom proti drsenju
Vrtljive nožne plošče, globina ustreza za vgradnjo v U-profile UW 50 in UW 75 sistemske tračnice Geberit Duofix
Razdalja pri pritrditvi umivalnika 5–38 cm
Pritrditev za priključno koleno, višinsko nastavljiva in zvočno izolirana
Armaturna plošča, višinsko in globinsko nastavljiva
Samolepljiva tesnilna ploščica, prevlečena s kopreno
Zaščitni čep za tlačne teste s hladno vodo do maksimalno 15 bar/1500 kPa</t>
  </si>
  <si>
    <t>Obseg dobave:
2 pritrdilna kotnika
2 priključni koleni R 1/2, možnost MeplaFix
2 tesnilni plošči
2 podlogi za zvočno izolacijo
2 izolacijska tulca
Priključno koleno iz polietilena visoke gostote, ø 50 mm
Tesnilo, ø 44/32 mm
2 zaščitna čepa
2 navojni palici M10
Pritrdilni material</t>
  </si>
  <si>
    <t>odtočni ventil ∅50 mm,</t>
  </si>
  <si>
    <r>
      <rPr>
        <sz val="10"/>
        <rFont val="Arial CE"/>
        <charset val="238"/>
      </rPr>
      <t xml:space="preserve">npr. </t>
    </r>
    <r>
      <rPr>
        <b/>
        <sz val="10"/>
        <rFont val="Arial CE"/>
        <charset val="238"/>
      </rPr>
      <t xml:space="preserve">KOLPASAN </t>
    </r>
    <r>
      <rPr>
        <sz val="10"/>
        <rFont val="Arial CE"/>
        <charset val="238"/>
      </rPr>
      <t>tip</t>
    </r>
    <r>
      <rPr>
        <b/>
        <sz val="10"/>
        <rFont val="Arial CE"/>
        <charset val="238"/>
      </rPr>
      <t xml:space="preserve"> FIGARO 160x80</t>
    </r>
  </si>
  <si>
    <r>
      <t xml:space="preserve">Z enoročno mešalno pipo za kopalno kad </t>
    </r>
    <r>
      <rPr>
        <b/>
        <sz val="10"/>
        <rFont val="Arial CE"/>
        <charset val="238"/>
      </rPr>
      <t>HANSA</t>
    </r>
    <r>
      <rPr>
        <sz val="10"/>
        <rFont val="Arial CE"/>
        <charset val="238"/>
      </rPr>
      <t xml:space="preserve"> tip </t>
    </r>
    <r>
      <rPr>
        <b/>
        <sz val="10"/>
        <rFont val="Arial CE"/>
        <charset val="238"/>
      </rPr>
      <t>POLO</t>
    </r>
    <r>
      <rPr>
        <sz val="10"/>
        <rFont val="Arial CE"/>
        <charset val="238"/>
      </rPr>
      <t xml:space="preserve">, art.št. </t>
    </r>
    <r>
      <rPr>
        <b/>
        <sz val="10"/>
        <rFont val="Arial CE"/>
        <charset val="238"/>
      </rPr>
      <t>51442193</t>
    </r>
  </si>
  <si>
    <r>
      <t xml:space="preserve">Z enoročno mešalno pipo za prho </t>
    </r>
    <r>
      <rPr>
        <b/>
        <sz val="10"/>
        <rFont val="Arial CE"/>
        <charset val="238"/>
      </rPr>
      <t>HANSA</t>
    </r>
    <r>
      <rPr>
        <sz val="10"/>
        <rFont val="Arial CE"/>
        <charset val="238"/>
      </rPr>
      <t xml:space="preserve"> tip </t>
    </r>
    <r>
      <rPr>
        <b/>
        <sz val="10"/>
        <rFont val="Arial CE"/>
        <charset val="238"/>
      </rPr>
      <t>POLO</t>
    </r>
    <r>
      <rPr>
        <sz val="10"/>
        <rFont val="Arial CE"/>
        <charset val="238"/>
      </rPr>
      <t xml:space="preserve">, art.št. </t>
    </r>
    <r>
      <rPr>
        <b/>
        <sz val="10"/>
        <rFont val="Arial CE"/>
        <charset val="238"/>
      </rPr>
      <t>51450163</t>
    </r>
    <r>
      <rPr>
        <sz val="10"/>
        <rFont val="Arial CE"/>
        <charset val="238"/>
      </rPr>
      <t xml:space="preserve"> </t>
    </r>
  </si>
  <si>
    <r>
      <rPr>
        <sz val="10"/>
        <rFont val="Arial CE"/>
        <charset val="238"/>
      </rPr>
      <t xml:space="preserve">npr. pršna kad </t>
    </r>
    <r>
      <rPr>
        <b/>
        <sz val="10"/>
        <rFont val="Arial CE"/>
        <charset val="238"/>
      </rPr>
      <t xml:space="preserve">LAUFEN </t>
    </r>
    <r>
      <rPr>
        <sz val="10"/>
        <rFont val="Arial CE"/>
        <charset val="238"/>
      </rPr>
      <t>tip</t>
    </r>
    <r>
      <rPr>
        <b/>
        <sz val="10"/>
        <rFont val="Arial CE"/>
        <charset val="238"/>
      </rPr>
      <t xml:space="preserve"> MARBOND </t>
    </r>
  </si>
  <si>
    <r>
      <rPr>
        <sz val="10"/>
        <rFont val="Arial CE"/>
        <charset val="238"/>
      </rPr>
      <t xml:space="preserve">npr. tuš kabina </t>
    </r>
    <r>
      <rPr>
        <b/>
        <sz val="10"/>
        <rFont val="Arial CE"/>
        <charset val="238"/>
      </rPr>
      <t xml:space="preserve">KOLPASAN </t>
    </r>
    <r>
      <rPr>
        <sz val="10"/>
        <rFont val="Arial CE"/>
        <charset val="238"/>
      </rPr>
      <t>tip</t>
    </r>
    <r>
      <rPr>
        <b/>
        <sz val="10"/>
        <rFont val="Arial CE"/>
        <charset val="238"/>
      </rPr>
      <t xml:space="preserve"> SQ LINE TKK 80</t>
    </r>
  </si>
  <si>
    <r>
      <rPr>
        <sz val="10"/>
        <rFont val="Arial CE"/>
        <charset val="238"/>
      </rPr>
      <t xml:space="preserve">npr. kotno oprijemalo </t>
    </r>
    <r>
      <rPr>
        <b/>
        <sz val="10"/>
        <rFont val="Arial CE"/>
        <charset val="238"/>
      </rPr>
      <t xml:space="preserve">PBA </t>
    </r>
    <r>
      <rPr>
        <sz val="10"/>
        <rFont val="Arial CE"/>
        <charset val="238"/>
      </rPr>
      <t>tip</t>
    </r>
    <r>
      <rPr>
        <b/>
        <sz val="10"/>
        <rFont val="Arial CE"/>
        <charset val="238"/>
      </rPr>
      <t xml:space="preserve"> 4CN.443.000B </t>
    </r>
  </si>
  <si>
    <r>
      <rPr>
        <sz val="10"/>
        <rFont val="Arial CE"/>
        <charset val="238"/>
      </rPr>
      <t xml:space="preserve">npr.umivalnik </t>
    </r>
    <r>
      <rPr>
        <b/>
        <sz val="10"/>
        <rFont val="Arial CE"/>
        <charset val="238"/>
      </rPr>
      <t xml:space="preserve">ROCA </t>
    </r>
    <r>
      <rPr>
        <sz val="10"/>
        <rFont val="Arial CE"/>
        <charset val="238"/>
      </rPr>
      <t>tip</t>
    </r>
    <r>
      <rPr>
        <b/>
        <sz val="10"/>
        <rFont val="Arial CE"/>
        <charset val="238"/>
      </rPr>
      <t xml:space="preserve"> DEBBA - 60x48x15 cm</t>
    </r>
  </si>
  <si>
    <r>
      <rPr>
        <sz val="10"/>
        <rFont val="Arial CE"/>
        <charset val="238"/>
      </rPr>
      <t xml:space="preserve">npr. mešalna pipa </t>
    </r>
    <r>
      <rPr>
        <b/>
        <sz val="10"/>
        <rFont val="Arial CE"/>
        <charset val="238"/>
      </rPr>
      <t>HANSA tip POLO, art.št. 51402293</t>
    </r>
  </si>
  <si>
    <r>
      <rPr>
        <sz val="10"/>
        <rFont val="Arial CE"/>
        <charset val="238"/>
      </rPr>
      <t xml:space="preserve">npr. mešalna pipa </t>
    </r>
    <r>
      <rPr>
        <b/>
        <sz val="10"/>
        <rFont val="Arial CE"/>
        <charset val="238"/>
      </rPr>
      <t>CERAMICA DOLOMITE</t>
    </r>
    <r>
      <rPr>
        <sz val="10"/>
        <rFont val="Arial CE"/>
        <charset val="238"/>
      </rPr>
      <t xml:space="preserve"> tip</t>
    </r>
    <r>
      <rPr>
        <b/>
        <sz val="10"/>
        <rFont val="Arial CE"/>
        <charset val="238"/>
      </rPr>
      <t xml:space="preserve"> ATLANTIS B1612AA</t>
    </r>
  </si>
  <si>
    <r>
      <rPr>
        <sz val="10"/>
        <rFont val="Arial CE"/>
        <charset val="238"/>
      </rPr>
      <t xml:space="preserve">npr. kotno vodilo z zavesami </t>
    </r>
    <r>
      <rPr>
        <b/>
        <sz val="10"/>
        <rFont val="Arial CE"/>
        <charset val="238"/>
      </rPr>
      <t xml:space="preserve">PBA </t>
    </r>
    <r>
      <rPr>
        <sz val="10"/>
        <rFont val="Arial CE"/>
        <charset val="238"/>
      </rPr>
      <t>tip</t>
    </r>
    <r>
      <rPr>
        <b/>
        <sz val="10"/>
        <rFont val="Arial CE"/>
        <charset val="238"/>
      </rPr>
      <t xml:space="preserve"> 4CN.436.999B </t>
    </r>
    <r>
      <rPr>
        <sz val="10"/>
        <rFont val="Arial CE"/>
        <charset val="238"/>
      </rPr>
      <t>in</t>
    </r>
    <r>
      <rPr>
        <b/>
        <sz val="10"/>
        <rFont val="Arial CE"/>
        <charset val="238"/>
      </rPr>
      <t xml:space="preserve"> 4CN,0SC.99E.01 </t>
    </r>
  </si>
  <si>
    <r>
      <t xml:space="preserve">Z enoročno mešalno pipo </t>
    </r>
    <r>
      <rPr>
        <b/>
        <sz val="10"/>
        <rFont val="Arial CE"/>
        <charset val="238"/>
      </rPr>
      <t>HANSA</t>
    </r>
    <r>
      <rPr>
        <sz val="10"/>
        <rFont val="Arial CE"/>
        <charset val="238"/>
      </rPr>
      <t xml:space="preserve"> tip </t>
    </r>
    <r>
      <rPr>
        <b/>
        <sz val="10"/>
        <rFont val="Arial CE"/>
        <charset val="238"/>
      </rPr>
      <t>POLO</t>
    </r>
    <r>
      <rPr>
        <sz val="10"/>
        <rFont val="Arial CE"/>
        <charset val="238"/>
      </rPr>
      <t xml:space="preserve">, art.št. </t>
    </r>
    <r>
      <rPr>
        <b/>
        <sz val="10"/>
        <rFont val="Arial CE"/>
        <charset val="238"/>
      </rPr>
      <t>51402293</t>
    </r>
  </si>
  <si>
    <r>
      <rPr>
        <sz val="10"/>
        <rFont val="Arial CE"/>
        <charset val="238"/>
      </rPr>
      <t xml:space="preserve">npr. mešalna pipa </t>
    </r>
    <r>
      <rPr>
        <b/>
        <sz val="10"/>
        <rFont val="Arial CE"/>
        <charset val="238"/>
      </rPr>
      <t xml:space="preserve">HANSA </t>
    </r>
    <r>
      <rPr>
        <sz val="10"/>
        <rFont val="Arial CE"/>
        <charset val="238"/>
      </rPr>
      <t>tip</t>
    </r>
    <r>
      <rPr>
        <b/>
        <sz val="10"/>
        <rFont val="Arial CE"/>
        <charset val="238"/>
      </rPr>
      <t xml:space="preserve"> POLO </t>
    </r>
    <r>
      <rPr>
        <sz val="10"/>
        <rFont val="Arial CE"/>
        <charset val="238"/>
      </rPr>
      <t xml:space="preserve">št. </t>
    </r>
    <r>
      <rPr>
        <b/>
        <sz val="10"/>
        <rFont val="Arial CE"/>
        <charset val="238"/>
      </rPr>
      <t xml:space="preserve">51450163 </t>
    </r>
  </si>
  <si>
    <r>
      <rPr>
        <sz val="10"/>
        <rFont val="Arial CE"/>
        <charset val="238"/>
      </rPr>
      <t xml:space="preserve">npr. tuš set </t>
    </r>
    <r>
      <rPr>
        <b/>
        <sz val="10"/>
        <rFont val="Arial CE"/>
        <charset val="238"/>
      </rPr>
      <t xml:space="preserve">HANSA </t>
    </r>
    <r>
      <rPr>
        <sz val="10"/>
        <rFont val="Arial CE"/>
        <charset val="238"/>
      </rPr>
      <t>tip</t>
    </r>
    <r>
      <rPr>
        <b/>
        <sz val="10"/>
        <rFont val="Arial CE"/>
        <charset val="238"/>
      </rPr>
      <t xml:space="preserve"> BASICJET SET 1 JET </t>
    </r>
    <r>
      <rPr>
        <sz val="10"/>
        <rFont val="Arial CE"/>
        <charset val="238"/>
      </rPr>
      <t xml:space="preserve">št. </t>
    </r>
    <r>
      <rPr>
        <b/>
        <sz val="10"/>
        <rFont val="Arial CE"/>
        <charset val="238"/>
      </rPr>
      <t xml:space="preserve">44780213 </t>
    </r>
  </si>
  <si>
    <r>
      <rPr>
        <sz val="10"/>
        <rFont val="Arial CE"/>
        <charset val="238"/>
      </rPr>
      <t xml:space="preserve">npr. tuš set </t>
    </r>
    <r>
      <rPr>
        <b/>
        <sz val="10"/>
        <rFont val="Arial CE"/>
        <charset val="238"/>
      </rPr>
      <t xml:space="preserve">HANSA </t>
    </r>
    <r>
      <rPr>
        <sz val="10"/>
        <rFont val="Arial CE"/>
        <charset val="238"/>
      </rPr>
      <t>tip</t>
    </r>
    <r>
      <rPr>
        <b/>
        <sz val="10"/>
        <rFont val="Arial CE"/>
        <charset val="238"/>
      </rPr>
      <t xml:space="preserve"> BASICJET </t>
    </r>
    <r>
      <rPr>
        <sz val="10"/>
        <rFont val="Arial CE"/>
        <charset val="238"/>
      </rPr>
      <t xml:space="preserve">št. </t>
    </r>
    <r>
      <rPr>
        <b/>
        <sz val="10"/>
        <rFont val="Arial CE"/>
        <charset val="238"/>
      </rPr>
      <t xml:space="preserve">44680113 </t>
    </r>
  </si>
  <si>
    <t>Dobava in vgradnja večplastna cev v kolutu, predizolirana s toplotno izolacijo debeline 9 mm. Difuzijsko tesna večplastna cev (sestavljena iz:PE-RT-vezni sloj-vzdolžno prekrivno varjen aluminij-vezni sloj-PE-RT). Normanlno vnetljiva, klasifikacija materiala B2 skladno s standardom DIN4102. Mak. temp. 95°C pri trajni obratovalni temp. 70°C. Okroglo ekstruditrana cevna izolacija je izdelana iz polietilenske pene z zaprto celično strukturo. Stopnja toplotne prevodnosti 040, s čvrsto, brezšivno zunanjo folijo.
Vključno z vsemi fazonskimi kosi oziroma potrebnimi PF kosi (T kos – enakokraki, reducirnimi kosi, kolena 90°, kolena 45°... itd.), z vsem pritrdilnim in tesnilnim materialom, takoj po montaži zaščitene s cementno malto.</t>
  </si>
  <si>
    <t>REKAPITULACIJA</t>
  </si>
  <si>
    <t>1.</t>
  </si>
  <si>
    <t>4.</t>
  </si>
  <si>
    <t>HLAJENJE</t>
  </si>
  <si>
    <t>PREZRAČEVANJE</t>
  </si>
  <si>
    <t>VODOVOD IN KANALIZACIJA</t>
  </si>
  <si>
    <t>ZUNANJA UREDITEV</t>
  </si>
  <si>
    <t>Dobava in vgradnja okrogli ventilski plastični jašek 6,1" z ventilom 1" z zunanjim navojem, z vsem pritrdilnim in tesnilnim materialom.</t>
  </si>
  <si>
    <r>
      <t xml:space="preserve">tip </t>
    </r>
    <r>
      <rPr>
        <b/>
        <sz val="10"/>
        <rFont val="Arial CE"/>
        <charset val="238"/>
      </rPr>
      <t>BOX z Gardena ventilom za vgradnjo v pokrov</t>
    </r>
  </si>
  <si>
    <t>Ustreza proizvod proizvajalca  GRAF dobavitelj ARMEX, oz. proizvod enakih ali boljših karakteristik.</t>
  </si>
  <si>
    <t>GRADBENA DELA - VROČEVOD</t>
  </si>
  <si>
    <t>Dobava in vgradnja umirjevalna cev iz jeklene cevi iz celega, EN 10216-1 (DIN 2448) mat. P235TR1 (St.37.0), normalna debelina stene, vključno z odzračevalno cevjo in ventilom DN 15, dolžina 1,0m kompletno z 2xosnovnim barvnim premazom.
Vključno z predvidenimi priključki 4x navedene dimenzije.
Dobava kompletno z montažnim, pritrdilnim, tesnilnim in elektro materialom.</t>
  </si>
  <si>
    <t>Ustreza proizvod proizvajalca  SIMON d.o.o. oz. proizvod enakih ali boljših karakteristik.</t>
  </si>
  <si>
    <r>
      <rPr>
        <sz val="10"/>
        <rFont val="Calibri"/>
        <family val="2"/>
        <charset val="238"/>
      </rPr>
      <t>Ø</t>
    </r>
    <r>
      <rPr>
        <sz val="10"/>
        <rFont val="Arial CE"/>
        <family val="2"/>
        <charset val="238"/>
      </rPr>
      <t xml:space="preserve"> 88,9 x 3,2 mm / d</t>
    </r>
    <r>
      <rPr>
        <vertAlign val="subscript"/>
        <sz val="10"/>
        <rFont val="Arial CE"/>
        <charset val="238"/>
      </rPr>
      <t>IZOLACIJE</t>
    </r>
    <r>
      <rPr>
        <sz val="10"/>
        <rFont val="Arial CE"/>
        <family val="2"/>
        <charset val="238"/>
      </rPr>
      <t xml:space="preserve"> = 80 mm</t>
    </r>
  </si>
  <si>
    <r>
      <rPr>
        <sz val="10"/>
        <rFont val="Calibri"/>
        <family val="2"/>
        <charset val="238"/>
      </rPr>
      <t>Ø</t>
    </r>
    <r>
      <rPr>
        <sz val="10"/>
        <rFont val="Arial CE"/>
        <family val="2"/>
        <charset val="238"/>
      </rPr>
      <t xml:space="preserve"> 76,1 x 2,9 mm / d</t>
    </r>
    <r>
      <rPr>
        <vertAlign val="subscript"/>
        <sz val="10"/>
        <rFont val="Arial CE"/>
        <charset val="238"/>
      </rPr>
      <t>IZOLACIJE</t>
    </r>
    <r>
      <rPr>
        <sz val="10"/>
        <rFont val="Arial CE"/>
        <family val="2"/>
        <charset val="238"/>
      </rPr>
      <t xml:space="preserve"> = 80 mm</t>
    </r>
  </si>
  <si>
    <t>TOPLOVOD</t>
  </si>
  <si>
    <t>9.</t>
  </si>
  <si>
    <t>RAZVOD TOPLOVODA - NOTRANJI</t>
  </si>
  <si>
    <t>Dobava in vgradnja Fiksna točka za cev, sestoječa iz cevne objemke iz ploščatega jekla in nosilca iz jeklenega profila, jekleni deli z osnovnim premazom, za zun. premer cevi 88,9 mm.
Kompletno s pritdilnim in montažnim materialom.</t>
  </si>
  <si>
    <t>Ustreza proizvod proizvajalca  SIKLA oz. proizvod enakih ali boljših karakteristik.</t>
  </si>
  <si>
    <r>
      <rPr>
        <sz val="10"/>
        <rFont val="Calibri"/>
        <family val="2"/>
        <charset val="238"/>
      </rPr>
      <t>Ø</t>
    </r>
    <r>
      <rPr>
        <sz val="10"/>
        <rFont val="Arial CE"/>
        <family val="2"/>
        <charset val="238"/>
      </rPr>
      <t xml:space="preserve"> 88,9 x 3,2 mm</t>
    </r>
  </si>
  <si>
    <r>
      <rPr>
        <sz val="10"/>
        <rFont val="Calibri"/>
        <family val="2"/>
        <charset val="238"/>
      </rPr>
      <t>Ø</t>
    </r>
    <r>
      <rPr>
        <sz val="10"/>
        <rFont val="Arial CE"/>
        <family val="2"/>
        <charset val="238"/>
      </rPr>
      <t xml:space="preserve"> 76,1 x 2,9 mm </t>
    </r>
  </si>
  <si>
    <t>tip ZUT DN 20</t>
  </si>
  <si>
    <r>
      <t xml:space="preserve">DN  20 - </t>
    </r>
    <r>
      <rPr>
        <sz val="9"/>
        <rFont val="Arial CE"/>
        <charset val="238"/>
      </rPr>
      <t>Ø</t>
    </r>
    <r>
      <rPr>
        <sz val="10"/>
        <rFont val="Arial CE"/>
        <family val="2"/>
        <charset val="238"/>
      </rPr>
      <t xml:space="preserve">   22,0x1,5</t>
    </r>
  </si>
  <si>
    <r>
      <t xml:space="preserve">DN  25 - </t>
    </r>
    <r>
      <rPr>
        <sz val="9"/>
        <rFont val="Arial CE"/>
        <charset val="238"/>
      </rPr>
      <t>Ø</t>
    </r>
    <r>
      <rPr>
        <sz val="10"/>
        <rFont val="Arial CE"/>
        <family val="2"/>
        <charset val="238"/>
      </rPr>
      <t xml:space="preserve">   28,0x1,5</t>
    </r>
  </si>
  <si>
    <r>
      <t xml:space="preserve">DN  80 - </t>
    </r>
    <r>
      <rPr>
        <sz val="9"/>
        <rFont val="Arial CE"/>
        <charset val="238"/>
      </rPr>
      <t>Ø</t>
    </r>
    <r>
      <rPr>
        <sz val="10"/>
        <rFont val="Arial CE"/>
        <family val="2"/>
        <charset val="238"/>
      </rPr>
      <t xml:space="preserve">   88,9x2,0</t>
    </r>
  </si>
  <si>
    <r>
      <t xml:space="preserve">DN100 - </t>
    </r>
    <r>
      <rPr>
        <sz val="9"/>
        <rFont val="Arial CE"/>
        <charset val="238"/>
      </rPr>
      <t>Ø</t>
    </r>
    <r>
      <rPr>
        <sz val="10"/>
        <rFont val="Arial CE"/>
        <family val="2"/>
        <charset val="238"/>
      </rPr>
      <t xml:space="preserve"> 108,0x2,0</t>
    </r>
  </si>
  <si>
    <t>Dobava in vgradnja toplotna izolacija razvoda ogrevne vode s cevno izolacijo debeline 19, 25 mm, z naslednjimi karakteristikami:</t>
  </si>
  <si>
    <t>ACE/P 19x  22</t>
  </si>
  <si>
    <t>ACE/P 25x  28</t>
  </si>
  <si>
    <r>
      <t xml:space="preserve">d = 80mm - </t>
    </r>
    <r>
      <rPr>
        <sz val="9"/>
        <rFont val="Arial CE"/>
        <charset val="238"/>
      </rPr>
      <t>Ø</t>
    </r>
    <r>
      <rPr>
        <sz val="10"/>
        <rFont val="Arial CE"/>
        <charset val="238"/>
      </rPr>
      <t xml:space="preserve">   88,9x2,0</t>
    </r>
  </si>
  <si>
    <r>
      <t xml:space="preserve">d =100mm - </t>
    </r>
    <r>
      <rPr>
        <sz val="9"/>
        <rFont val="Arial CE"/>
        <charset val="238"/>
      </rPr>
      <t>Ø</t>
    </r>
    <r>
      <rPr>
        <sz val="10"/>
        <rFont val="Arial CE"/>
        <charset val="238"/>
      </rPr>
      <t xml:space="preserve"> 108,0x2,0</t>
    </r>
  </si>
  <si>
    <t>OBEŠALA</t>
  </si>
  <si>
    <t xml:space="preserve">Dobava in vgradnja previsnih podpor toplovoda kot obešalo. Po detajlih risbe proizvajalca SIKLA
Kompletno s pritdilnim in montažnim materialom. </t>
  </si>
  <si>
    <t>Držalo WBD 41/41 D-41/45 D</t>
  </si>
  <si>
    <t>Objemka Stabil D-3G z o.  53- 58</t>
  </si>
  <si>
    <t>Vložek jekleni enojni AN BZ plus 10/10/30- 90 mm</t>
  </si>
  <si>
    <t>Podložka 12/125</t>
  </si>
  <si>
    <t>Objemka Stabil D-3G/M z o.  73- 78 2 1/2" M16/M10/M8</t>
  </si>
  <si>
    <t>Objemka Stabil D-3G/M z o.  88- 93 3" M16/M10/M8</t>
  </si>
  <si>
    <t>Objemka Stabil D-M 16 b.o.  54- 58</t>
  </si>
  <si>
    <t>Objemka Stabil D-M 16 b.o.  70- 77 2 1/2"</t>
  </si>
  <si>
    <t>Objemka Stabil D-M 16 b.o.  85- 92 3"</t>
  </si>
  <si>
    <t>Podaljšek navojni IG/IG M16x40</t>
  </si>
  <si>
    <t>Opornik 550/350 HCP</t>
  </si>
  <si>
    <t>Drsnik GS 2G</t>
  </si>
  <si>
    <t>Matica šestroba M10</t>
  </si>
  <si>
    <t xml:space="preserve">Podložka 10/125 </t>
  </si>
  <si>
    <t xml:space="preserve">Vijak šestrobi M12/ 30 mm </t>
  </si>
  <si>
    <t xml:space="preserve">Vijak šestrobi M10/ 30 mm </t>
  </si>
  <si>
    <t>Palica navojna M10/3m</t>
  </si>
  <si>
    <t>Drsnik GS H3G</t>
  </si>
  <si>
    <t>Drsnik GS  H3G - PL</t>
  </si>
  <si>
    <t>Tirnica montažna 41/41/2,50-6m</t>
  </si>
  <si>
    <t>Kapa pokrovna PVC 41/41</t>
  </si>
  <si>
    <t>Plošča kljukasta navojna CC HZ41 M10-vzmet</t>
  </si>
  <si>
    <t>Plošča kljukasta navojna CC HZ41 M12-vzmet</t>
  </si>
  <si>
    <t>Drsnik 41 - M10</t>
  </si>
  <si>
    <t>Spojnik kotni CC 90° stabil</t>
  </si>
  <si>
    <t>Vijak samorezni FLS F 80 Torx</t>
  </si>
  <si>
    <t>Tirnica montažna 41/21/2,00-6m D</t>
  </si>
  <si>
    <t>Sklop fiksne točke FP-K5/1</t>
  </si>
  <si>
    <t>Sprej cink HCP 400 ml</t>
  </si>
  <si>
    <t>Dobava in vgradnja uvodnice za izvedbo cevnega prehoda instalacij. Univerzalna cevna uvodnica s prirobnico, primerna za vgradnjo v opaž. Primerna za vse vrste sten debeline 300 mm. Material: cev PVC-U, povezovalna prirobnica ABS, 3 robna tesnila, EPDM, slepi pokrov PE
Tesnjenje je plino in vodotesno. Dobava kompletno z montažnim, pritrdilnim, tesnilnim in elektro materialom.</t>
  </si>
  <si>
    <t>Ustreza proizvod proizvajalca  HAUFF TECHNIK, dobavlja podjetje PETEZE d.o.o. oz. proizvod enakih ali boljših karakteristik.</t>
  </si>
  <si>
    <t>Dobava in vgradnja gumi tesnila širine 40 mm za zatesnitev na novo položenih ali obstoječih cevi premera 175, 200 mm v izvrtini ali cevni uvodnici premera 250 mm. Material: guma EPDM, potisni plošči V4A (AISI 316L), vijaki in matice nerjavno jeklo V4A (AISI 316L). Tesnjenje je plino in vodotesno. Dobava kompletno z montažnim, pritrdilnim, tesnilnim in elektro materialom.</t>
  </si>
  <si>
    <t>Priklop na toplovodno omrežje (zaustavitev in ponovna polnitev sistema toplovodnega omrežja do izvedenih zapor).</t>
  </si>
  <si>
    <t>Poskusno obratovanje, pregled instalacije in armatur</t>
  </si>
  <si>
    <t>OPOMBA:</t>
  </si>
  <si>
    <t>KINETA JE ZAJETA V SKLOPU POPISA GRADBENO OBRTNIŠKIH DEL CELOTNEGA OBJEKTA (ARHITEKTURNI NAČRTI)</t>
  </si>
  <si>
    <t>Strojni izkop jarka za cevovod v terenu III kategorije, globine do 3,0 m.</t>
  </si>
  <si>
    <t>GRADBENA DELA</t>
  </si>
  <si>
    <t>m³</t>
  </si>
  <si>
    <t>Ročni izkop jarka za cevovod v terenu III kategorije, globine do 2,0 m.</t>
  </si>
  <si>
    <t>Ročni izkop jarka za cevovod v območju varjenja cevovoda, v terenu III kategorije, z odmetom na rob jarka (0,2 m3/varjeni spoj).</t>
  </si>
  <si>
    <t>Obojestranska zaščita brežin gradbene jame v terenu III. kategorije z razpiranjem oz. ustreznim postopkom varovanja.</t>
  </si>
  <si>
    <t>Rezanje, rušenje in odstranitev asfalta na cestišču in parkirušču, z vsemi manipulacijami, z odvozom na stalno deponijo in vključno s pristojbino.</t>
  </si>
  <si>
    <t>Dobava in vgrajevanje asfaltov, odstranjevanje sloja tampona v debelini grobega in finega asfalta, fino planiranje in valjanje podlage, obrizg z emulzijo, obdelava stika med novim in starim asfaltom in obnovitvijo horizontalne prometne signalizacije._x000D_
bitudrobir d = 8 cm (strojno)</t>
  </si>
  <si>
    <t>Dobava in vgrajevanje asfaltov, odstranjevanje sloja tampona v debelini grobega in finega asfalta, fino planiranje in valjanje podlage, obrizg z emulzijo, obdelava stika med novim in starim asfaltom in obnovitvijo horizontalne prometne signalizacije._x000D_
asfaltbeton d = 5 cm (strojno)</t>
  </si>
  <si>
    <t>Dobava in vgrajevanje asfaltov, odstranjevanje sloja tampona v debelini grobega in finega asfalta, fino planiranje in valjanje podlage, obrizg z emulzijo, obdelava stika med novim in starim asfaltom in obnovitvijo horizontalne prometne signalizacije._x000D_
asfaltbeton d = 4 cm (strojno) - pločnik</t>
  </si>
  <si>
    <t>Izdelava izvrtine za prehod cevi v armiranobetonskem ali opečnem zunanjem ali notranjem zidu,  odvoz odpadnega materiala na stalno deponijo. Po montaži cevi prekritje izvrtine z izolacijskim materialom - Izotekt T4 in zaščito izolacije. Izvrtina podana: D/G=0,25/0,3m</t>
  </si>
  <si>
    <t>Planiranje dna jarka z natančnostjo +,- 3 cm.</t>
  </si>
  <si>
    <t xml:space="preserve">Jašek za odzračevanje, izpust
Izdelava jaška premera Ø120 cm iz betonskih cevi, globine do 2,5 m z dobavo in montažo cevi, z vsemi zemeljskimi deli, AB temeljno in krovno ploščo d = 25 cm (C25/30 - armatura, opaž, beton). V dno jaška se vgradi ponikovalnica iz b.c. 50 cm, h= 0,5m, pod to globino se vgradi drenažno nasutje iz prodnikov Ø100mm. Nad ponikovalnico se vgradi pohodna, mrežna rešetka iz nerjavečega jekla dimenzij cca. 50 x 50 cm za postavitev črpalke. Dno jaška mora biti izvedeno s padcem proti ponikovalnici.
Pokrov jaška Ø80 cm - PURATOR tip D400 P-TOP Strong 800, EN124, artikel P11400D-1F800, brez napisa.
LTŽ pokrov na betonskem prstanu se namesti po montaži strojnih elementov - odprtina mora biti na mestu, ki omogoča nemoten dostop v jašek.
Vgradnja izvlečne lestve iz nerjavečega jekla kvadratnega profila dim. 40x40 mm. Prečke iz perforirane pločevine proti zdrsu, širina nastopne ploskve 35 cm, raster perforacije 2 cm. Lestev, pritrjena na steno, naj bo od stene jaška odmaknjena 10 cm zaradi nastopa. Izvlečni del lestve se namesti pred osnovno lestev, da je omogočen izvlek tik ob LTŽ okvirju - svetla odprtina za vstop v jašek naj bo čim večja. 
Vključno z montažnim materialom.
</t>
  </si>
  <si>
    <t>Odvoz odvečnega izkopanega materiala, z vsemi manipulacijami na stalno deponijo, vključno s pristojbino.</t>
  </si>
  <si>
    <t>Dobava in polaganje vreče s peskom, dimenzije 80 x 40 x 10 cm, na razdalji 3 m, kot pomoč pri montaži cevi.</t>
  </si>
  <si>
    <t>Izdelava posteljice in ročni obsip cevi z dopeljanim peskom zrnatosti od 0 do 4 mm (po detajlu iz projekta), ter ročno nabijanje v slojih do potrebne zbitosti.</t>
  </si>
  <si>
    <t xml:space="preserve">Dobava in polaganje opozorilnega PVC traku._x000D_
</t>
  </si>
  <si>
    <t>Zasip jarka z obstoječim materialom, s komprimiranjem po slojih do predpisane zbitosti. Zasipanje jarka je dovoljeno po predhodnem soglasju nadzornika investitorja.</t>
  </si>
  <si>
    <t>Zasip jarka tamponskim materialom, zrnatosti od 1 do 60 mm, s komprimiranjem po slojih do predpisane zbitosti. Zasipanje jarka je dovoljeno po predhodnem soglasju nadzornika investitorja.</t>
  </si>
  <si>
    <t>Zakoličba trase in geodetski posnetki s kartiranjem.</t>
  </si>
  <si>
    <t>Stroški zapore ceste, prometna signalizacija in osvetlitev zapore - ocena.
(obračun po dejanskih stroških!)_x000D_
- b) delna zapora</t>
  </si>
  <si>
    <t>Zakoličba in nadzor upravljalca podzemnih instalacij (vodovod, kanalizacija, plin, vročevod, elektro, javna razsvetljava, informacijski vodi), ki prečkajo ali kako drugače segajo v profil izkopa. ( glede na obsežnost dela).</t>
  </si>
  <si>
    <t>RAZVOD VROČEVODA - ZUNANJI IN NOTRANJI</t>
  </si>
  <si>
    <t>ZUNANJI RAZVOD</t>
  </si>
  <si>
    <t>Zapiranje vročevoda in odstranitev obstoječih slepih priključkov z bypass ventilom, kompletno z delno odstranitvijo izolacije in čiščenje ter priprava priključkov za varjenje.</t>
  </si>
  <si>
    <t>Zapiranje vročevoda se izvede skladno z dogovorom upravljalca vročevoda ENERGETIKA LJUBLJANA</t>
  </si>
  <si>
    <t>Dobava in vgradnja predizolirana cev za transport vroče vode do 130°C, izdelana po standardu EN 253 za daljinsko ogrevanje, z vgrajenima žicama za kontrolo vlažnosti in lokacijo napake na cevovodu.
SERIJA 2
Cev za prenos medija:
Jeklena visokofrekvenčno varjena cev iz P235GH jeklo, dobavljena po DIN 1626, dimenzije in teže po DIN 2458.
Priprava varilnih koncev po DIN 1626/4, tlačno preizkušena do min. 50 bar, varilne cone do 100 % preizkušene po NDT- SEP1917 s proizvodnim certifikatom po DIN 50049/3.1 B.
Izolacijski material: 
Poliuretanska trdna pena (PUR) izdelana iz poliola in isocianata, primerna za povečano delovno temperaturo do 130°C. Pena je homogena s povprečno velikostjo celic do max. 0,5 mm. gostota &gt; 60 kg/m3 
toplotna prevodnost pri 50°C &lt; 0,03 W/mK.</t>
  </si>
  <si>
    <t>Zaščitna cev:
Cev iz polietilena visoke gostote PEHD, material po DIN 8075, popolnoma nepropustna za vodo, notranjost cevi posebno obdelana za doseganje trdne povezave z izolacijo gostote &gt; 940 kg/m3 in toplotna prevodnost &lt; 0,43 W/mK.
Dobavljena v palicah dolžine 6 ali 12 m. Kompletno s pritdilnim, tesnilnim in montažnim materialom.</t>
  </si>
  <si>
    <t>Ustreza proizvod proizvajalca  LOGSTOR oz. proizvod enakih ali boljših karakteristik.</t>
  </si>
  <si>
    <t>DN  40 (48,3x2,6 mm) / 125mm</t>
  </si>
  <si>
    <t>DN  50 (60,3x2,9 mm) / 140mm</t>
  </si>
  <si>
    <t>DN  65 (76,1x2,9 mm) / 160mm</t>
  </si>
  <si>
    <t>Dobava in vgradnja predizolirana redukcija za transport vroče vode do 130°C, izdelan po standardu EN 448  za predizolirane fazonske kose za daljinsko ogrevanje, z vgrajenima žicama za kontrolo vlažnosti in lokacijo napake. SERIJA 2. Sestav materiala enak kot za ravne cevi. Kompletno s pritdilnim, tesnilnim in montažnim materialom.</t>
  </si>
  <si>
    <t>DN 65/50 (76,1x2,9 / 60,3x2,9) L=1500mm</t>
  </si>
  <si>
    <t>Dobava in vgradnja predizoliran cevni lok 90° - enakokrak za transport vroče vode do 130°C, izdelan po standardu EN 448  za predizolirane fazonske kose za daljinsko ogrevanje, z vgrajenima žicama za kontrolo vlažnosti in lokacijo napake.
SERIJA 2. Sestav materiala enak kot za ravne cevi. Kompletno s pritdilnim, tesnilnim in montažnim materialom.</t>
  </si>
  <si>
    <t>DN 40 (48,3 x 2,6 mm) / 125 - 90°</t>
  </si>
  <si>
    <t>DN 50 (60,3 x 2,9 mm) / 140 - 90°</t>
  </si>
  <si>
    <t>DN 65 (76,1 x 2,9 mm) / 160 - 90°</t>
  </si>
  <si>
    <t>Dobava in vgradnja predizoliran pravokotni odcep za transport vroče vode do 130°C, izdelan po standardu EN 448  za predizolirane fazonske kose za daljinsko ogrevanje, z vgrajenima žicama za kontrolo vlažnosti in lokacijo napake.
SERIJA 2. Sestav materiala enak kot za ravne cevi. Kompletno s pritdilnim, tesnilnim in montažnim materialom.</t>
  </si>
  <si>
    <t>DN 100/65 (114,3x3,6 / 76,1 x 2,9 mm) / 160</t>
  </si>
  <si>
    <t>Dobava in vgradnja predizoliran pravokotni odcep navzdol - enakokrak za transport vroče vode do 130°C, izdelan po standardu EN 448  za predizolirane fazonske kose za daljinsko ogrevanje, z vgrajenima žicama za kontrolo vlažnosti in lokacijo napake.
SERIJA 2. Sestav materiala enak kot za ravne cevi. Kompletno s pritdilnim, tesnilnim in montažnim materialom.</t>
  </si>
  <si>
    <t>Ustreza proizvod proizvajalca LOGSTOR oz. proizvod enakih ali boljših karakteristik.</t>
  </si>
  <si>
    <t>DN 65/40 (76,1x2,9 / 48,3 x 2,6 mm) / 125</t>
  </si>
  <si>
    <t>DN 65/65 (76,1x2,9 / 76,1 x 2,9 mm) / 160</t>
  </si>
  <si>
    <t>Dobava in vgradnja labirintno zidno tesnilo za vgradnjo v zid pri prehodu predizolirane cevi skozi zid, izdelano iz profilirane neoprenske gume. Kompletno s pritdilnim, tesnilnim in montažnim materialom.</t>
  </si>
  <si>
    <t>DN 40/125</t>
  </si>
  <si>
    <t>DN 50/140</t>
  </si>
  <si>
    <t>Dobava in vgradnja zaključna kapa za predizolirano cev za transport vroče vode do 130°C, izdelane po standardu SIST EN489 za predizolirane cevne spojke za daljinsko ogrevanje. Kompletno s pritdilnim, tesnilnim in montažnim materialom.</t>
  </si>
  <si>
    <t>DN 50/ 140</t>
  </si>
  <si>
    <t>DN 65/ 160</t>
  </si>
  <si>
    <t>DN 100/ 225</t>
  </si>
  <si>
    <t>Dobava in vgradnja elastična blazina, izdelana iz polietilenske mehke pene, odporne na kemikalije, za prevzemanje raztezkov predizoliranih cevi.</t>
  </si>
  <si>
    <t>debeline S=40mm</t>
  </si>
  <si>
    <t>Merilna doza za povezavo žic za kontrolo vlage, vključno s silikonskim kablom (ocenjena dolžina kabla je 10m). _x000D_
Dobava in montaža_x000D_
Doza
Kompletno s pritdilnim, tesnilnim in montažnim materialom.</t>
  </si>
  <si>
    <t>Izdelava zapisnika_x000D_
a) meritvi upornosti žic po posameznih 
odsekih trase _x000D_
b) o lokaciji in dolžini cevi z vgrajenimi drugačnimi žicami (različne upornosti žic na dolžinski meter)
 _x000D_
c) o meritvah vlažnosti v izolaciji cevovoda_x000D_
Meritev upornosti</t>
  </si>
  <si>
    <t>NOTRANJI RAZVOD</t>
  </si>
  <si>
    <t>Dobava in vgradnja cevovodi izdelani iz jeklenih cevi iz celega EN 10216-1 (DIN 2448) mat. P235TR1 (St.37.0), brez fazonskih kosov, spajanje z varjenjem, kompletno s pritdilnim, tesnilnim in montažnim materialom.</t>
  </si>
  <si>
    <t>DN20 - 21,3 x 2,6 mm</t>
  </si>
  <si>
    <t>DN20 - 26,9 x 2,6 mm</t>
  </si>
  <si>
    <t>DN40 - 48,3 x 2,6 mm</t>
  </si>
  <si>
    <t>DN50 - 60,3 x 2,9 mm</t>
  </si>
  <si>
    <t>Cevni lok za privaritev po EN 10253-1 (DIN 2605), iz celega, vlečen, P235TR1 (St37-0), 90°.
Kompletno s pritdilnim, tesnilnim in montažnim materialom.</t>
  </si>
  <si>
    <t>DN15 - 21,3 x 2,6 mm</t>
  </si>
  <si>
    <t>Dobava in vgradnja umirjevalna posoda iz jeklene cevi iz celega, EN 10216-1 (DIN 2448) mat. P235TR1 (St.37.0), normalna debelina stene, vključno z odzračevalno cevjo in ventilom DN 15, dolžina 1,0m kompletno z 2xosnovnim barvnim premazom, kompletno s pritdilnim, tesnilnim in montažnim materialom.</t>
  </si>
  <si>
    <t>DN80 - 88,9 x 3,2 mm - L = 2650 mm</t>
  </si>
  <si>
    <t>Dobava in vgradnja fiksna točka za cev, sestoječa iz cevne objemke iz ploščatega jekla in nosilca iz jeklenega profila, jekleni deli z osnovnim premazom, kompletno s pritdilnim in montažnim materialom</t>
  </si>
  <si>
    <t>Ustreza proizvod proizvajalca  HILTI oz. proizvod enakih ali boljših karakteristik.</t>
  </si>
  <si>
    <t>za premer cevi 88,9 mm (DN 80)</t>
  </si>
  <si>
    <t>Dobava in vgradnja zaporni ventil za vročo vodo temperature 130°C in nazivni tlak PN 16, prirobnični, kompletno s protiprirobnicami z varilnim nastavkom, pritdilnim, tesnilnim in montažnim materialom.</t>
  </si>
  <si>
    <t>Ustreza proizvod proizvajalca  KLINGER oz. proizvod enakih ali boljših karakteristik.</t>
  </si>
  <si>
    <t>tip KVN DN15</t>
  </si>
  <si>
    <t>tip KVN DN20</t>
  </si>
  <si>
    <t>tip KVN DN40</t>
  </si>
  <si>
    <t>tip KVN DN50</t>
  </si>
  <si>
    <t>Izolacija cevi- po objektu</t>
  </si>
  <si>
    <t>ravnih cevi z blazinami neomočljivega in negorljivega  izolacijskega materiala, ojačanega z Al folijo ustrezne debeline.</t>
  </si>
  <si>
    <t xml:space="preserve">Zaščitni ovoj je izdelan iz Al pločevine, pritrjene s pomočjo kniping vijakov. </t>
  </si>
  <si>
    <t>d  25 mm - za cevi DN 15 IN DN 20</t>
  </si>
  <si>
    <t>d  50 mm - za cevi DN 40 in DN 50</t>
  </si>
  <si>
    <t>d100 mm - za umirjevalke</t>
  </si>
  <si>
    <t>Radiografska kontrola varjenih spojev ( 50%) na jeklenih cevovodih, z izotopnimi žarki, cena za posnetek.</t>
  </si>
  <si>
    <t xml:space="preserve">Dobava in vgradnja visečih cevnih podpor kot obešalo. Po detajlih risbe proizvajalca SIKLA
Kompletno s pritdilnim in montažnim materialom. </t>
  </si>
  <si>
    <t>Tirnica montažna 41/41/2,50-6m D</t>
  </si>
  <si>
    <t>Tirnica montažna 41/62/2,50-6m</t>
  </si>
  <si>
    <t>Vložek jekleni enojni AN BZ plus 12/15/35-110 mm</t>
  </si>
  <si>
    <t>Kotnik montažni MW 95/95/90</t>
  </si>
  <si>
    <t xml:space="preserve">Vijak šestrobi M12/120 mm </t>
  </si>
  <si>
    <t>Ozobje kljukasto B 41/12</t>
  </si>
  <si>
    <t>Zglob univerzalni UG M16</t>
  </si>
  <si>
    <t>Vijak šestrobi M16/ 30 mm</t>
  </si>
  <si>
    <t xml:space="preserve">Podložka 16/125 </t>
  </si>
  <si>
    <t>Plošča kljukasta navojna CC HZ41 M16-vzmet</t>
  </si>
  <si>
    <t>Vložek jekleni enojni AN BZ plus 16/5 -105 mm</t>
  </si>
  <si>
    <t>Objemka Ratio S 2000  57- 63 2"</t>
  </si>
  <si>
    <t xml:space="preserve">Dobava in vgradnja fiksnih cevnih podpor. Po detajlih risbe proizvajalca SIKLA
Kompletno s pritdilnim in montažnim materialom. </t>
  </si>
  <si>
    <t>Objemka Stabil D-M 16 b.o.  60- 64 2"</t>
  </si>
  <si>
    <t>Sklop fiksne točke FP-K4/1</t>
  </si>
  <si>
    <t>C1F</t>
  </si>
  <si>
    <t xml:space="preserve">Dobava in vgradnja križnih cevnih podpor ( bočno vodilo). Po detajlih risbe proizvajalca SIKLA
Kompletno s pritdilnim in montažnim materialom. </t>
  </si>
  <si>
    <t xml:space="preserve">Vijak šestrobi M10/ 25 mm </t>
  </si>
  <si>
    <t>C1A</t>
  </si>
  <si>
    <t>UFR 200/300</t>
  </si>
  <si>
    <t>HSD 200 1x139-141 b80 A2/EPDM55</t>
  </si>
  <si>
    <t>Priklop na vročevodno omrežje Energetika Ljubljana (zaustavitev in ponovna polnitev sistema vročevodnega omrežja do izvedenih zapor).</t>
  </si>
  <si>
    <t>TOPLOTNA POSTJA (A1 IN B1)</t>
  </si>
  <si>
    <t>PRIKLOP TOPLOTNE POSTAJE</t>
  </si>
  <si>
    <t>Dobava in vgradnja toplotna izolacija cevovodov, izvedena iz mineralnih vlaken gostote 100 kg/m3. Plašč iz poltrde Al pločevine debeline 0,6 mm.
Kompletno s pritdilnim in montažnim materialom</t>
  </si>
  <si>
    <t>Ustreza proizvod proizvajalca  KNAUF INSULATION oz. proizvod enakih ali boljših karakteristik.</t>
  </si>
  <si>
    <t>d  50 mm - nad 57,0 do 60,3 mm.</t>
  </si>
  <si>
    <t>Dobava in vgradnja čistilni kos za vročo vodo temperature 130°C in nazivni tlak PN 16, prirobnični, kompletno s protiprirobnicami z varilnim nastavkom, pritdilnim, tesnilnim in montažnim materialom.</t>
  </si>
  <si>
    <t>tip DN50</t>
  </si>
  <si>
    <t>Kontrola varjenih spojev na jeklenih cevovodih za plin, z izotopnimi žarki, cena za posnetek</t>
  </si>
  <si>
    <t>Enkratno tlačno preizkušanje in izpiranje cevovoda (ocenjeno).</t>
  </si>
  <si>
    <t>Priklop na vročevodno omrežje (zaustavitev in ponovna polnitev sistema vročevodnega omrežja).</t>
  </si>
  <si>
    <t>Pleskanje cevovodov, konzol, enkrat z osnovnim premazom po predhodnem čiščenju površine. Dvakrat z lakom odpornim proti visoki temperaturi.</t>
  </si>
  <si>
    <t>KOMPAKTNA TOPLOTNA POSTAJA</t>
  </si>
  <si>
    <t>Izdelava okvirja in zaprtega izoliranega ohišja za zakritje celotne toplotne postaje z vsem pritrdilnim in drobnim materialom.</t>
  </si>
  <si>
    <t xml:space="preserve">Dobava in vgradnja regulator diferenčnega tlaka, 
maks. delovna temeratura 150°C, 
nastav. območje tlaka 0,5-3,0 bar,
sestavljen iz prehodnega ventila, tlačnega pogona, nastavljive vzmeti in impulzne cevi, s prirobničnim priključkom, vključno s protiprirobnicama, tesnili in vijaki, PN 16. Kompletno s pritdilnim, tesnilnim in montažnim materialom. </t>
  </si>
  <si>
    <r>
      <t>Kvs = 4,0 m</t>
    </r>
    <r>
      <rPr>
        <vertAlign val="superscript"/>
        <sz val="10"/>
        <rFont val="Arial CE"/>
        <charset val="238"/>
      </rPr>
      <t>3</t>
    </r>
    <r>
      <rPr>
        <sz val="10"/>
        <rFont val="Arial CE"/>
        <family val="2"/>
        <charset val="238"/>
      </rPr>
      <t>/h</t>
    </r>
  </si>
  <si>
    <r>
      <t>V = 2,4 m</t>
    </r>
    <r>
      <rPr>
        <vertAlign val="superscript"/>
        <sz val="10"/>
        <rFont val="Arial CE"/>
        <charset val="238"/>
      </rPr>
      <t>3</t>
    </r>
    <r>
      <rPr>
        <sz val="10"/>
        <rFont val="Arial CE"/>
        <family val="2"/>
        <charset val="238"/>
      </rPr>
      <t>/h</t>
    </r>
  </si>
  <si>
    <t>dp = 294 kPa</t>
  </si>
  <si>
    <t>Ustreza proizvod proizvajalca  DANFOSS oz. proizvod enakih ali boljših karakteristik.</t>
  </si>
  <si>
    <t>tip AFP-9 PB25 + VFG2 DN 15</t>
  </si>
  <si>
    <t xml:space="preserve">Dobava in vgradnja merilnik toplotne energije, ultrazvočni, kompaktne izvedbe, overjen, sestoječ iz merilnika pretoka, računske enote in dveh temperaturnih tipal Pt100, s prirobničnim priključkom, vključno s protiprirobnicama, tesnili in vijaki, PN 16. Kompletno s pritdilnim, tesnilnim in montažnim materialom. </t>
  </si>
  <si>
    <t>Računska enota z OMREŽNIM napajanjem in komunikacijski mobul dobavi upravitelj omrežja ENERGETIKA LJUBLJANA.</t>
  </si>
  <si>
    <r>
      <t>V</t>
    </r>
    <r>
      <rPr>
        <vertAlign val="subscript"/>
        <sz val="10"/>
        <rFont val="Arial CE"/>
        <charset val="238"/>
      </rPr>
      <t>nom</t>
    </r>
    <r>
      <rPr>
        <sz val="10"/>
        <rFont val="Arial CE"/>
        <family val="2"/>
        <charset val="238"/>
      </rPr>
      <t xml:space="preserve"> = 2,5 m</t>
    </r>
    <r>
      <rPr>
        <vertAlign val="superscript"/>
        <sz val="10"/>
        <rFont val="Arial CE"/>
        <charset val="238"/>
      </rPr>
      <t>3</t>
    </r>
    <r>
      <rPr>
        <sz val="10"/>
        <rFont val="Arial CE"/>
        <family val="2"/>
        <charset val="238"/>
      </rPr>
      <t>/h</t>
    </r>
  </si>
  <si>
    <r>
      <t>Kvs = 6,01 m</t>
    </r>
    <r>
      <rPr>
        <vertAlign val="superscript"/>
        <sz val="10"/>
        <rFont val="Arial CE"/>
        <charset val="238"/>
      </rPr>
      <t>3</t>
    </r>
    <r>
      <rPr>
        <sz val="10"/>
        <rFont val="Arial CE"/>
        <family val="2"/>
        <charset val="238"/>
      </rPr>
      <t>/h</t>
    </r>
  </si>
  <si>
    <t>dp = 15,91 kPa</t>
  </si>
  <si>
    <t>Ustreza proizvod proizvajalca  ALLMESS oz. proizvod enakih ali boljših karakteristik.</t>
  </si>
  <si>
    <t>tip CF ECHO II DN20</t>
  </si>
  <si>
    <t xml:space="preserve">Dobava in vgradnja prehodni regulacijski ventil z deljeno (split) karakteristiko, ohišje iz rdeče litine, notranja garnitura iz nerjavnega jekla, z elektromotornim pogonom za tritočkovno regulacijo, z varnostno funkcijo  z navojnim priključkom, vključno priključne vijačne zveze, nazivni tlak PN 16, dopustna temp. medija 150°C. Kompletno s pritdilnim, tesnilnim in montažnim materialom. </t>
  </si>
  <si>
    <r>
      <t>Kvs = 2,5 m</t>
    </r>
    <r>
      <rPr>
        <vertAlign val="superscript"/>
        <sz val="10"/>
        <rFont val="Arial CE"/>
        <charset val="238"/>
      </rPr>
      <t>3</t>
    </r>
    <r>
      <rPr>
        <sz val="10"/>
        <rFont val="Arial CE"/>
        <family val="2"/>
        <charset val="238"/>
      </rPr>
      <t>/h</t>
    </r>
  </si>
  <si>
    <t>dp = 92 kPa</t>
  </si>
  <si>
    <t>tip VB2 + AMV33 230V DN15</t>
  </si>
  <si>
    <t xml:space="preserve">Dobava in vgradnja termostat za tekočine, kot varnostni omejevalnik temperature, s preklopnim kontaktom, s potopno tuljko iz medenine dolžine 120 mm, vključno z varilno obojko 1/2. Kompletno s pritdilnim, tesnilnim in montažnim materialom. </t>
  </si>
  <si>
    <t>tip ST-1</t>
  </si>
  <si>
    <t>Dobava in vgradnja tipalo za temperaturo tekočine, potopno, z vgrajenim senzorjem Pt 1000, tipalo iz bakra, vključno s tuljko iz nerjavnega jekla. Kompletno s pritdilnim, tesnilnim in montažnim materialom.</t>
  </si>
  <si>
    <t>tip ESMU 100</t>
  </si>
  <si>
    <t xml:space="preserve">Dobava in vgradnja tipalo za temperaturo okolice, z vgrajenim senzorjem Pt 1000. Kompletno s pritdilnim, tesnilnim in montažnim materialom. </t>
  </si>
  <si>
    <t>tip ESMT</t>
  </si>
  <si>
    <t xml:space="preserve">Dobava in vgradnja elektronski regulator za regulacijo temperature dovoda v odvisnosti od zunanje temperature, za montažo na zid, tritočkovne strukture. Kompletno s pritdilnim in montažnim materialom. </t>
  </si>
  <si>
    <t>tip COMFORT ECL 310 + aplikacija P384.2b + ECA32</t>
  </si>
  <si>
    <t>Dobava in vgradnja ploščni toplotni izmenjevalnik, material plošč 1.4401, material tesnil EPDM, ogrevni medij voda/voda, dovoljeni delovni nadtlak 25 bar,
lotane izvedbe, z navojnimi priključki G 1". 
Vključno z izolacijskim plaščem iz polivretana in pokrovom.  Kompletno s pritdilnim, tesnilnim in montažnim materialom.</t>
  </si>
  <si>
    <t xml:space="preserve">Primar:
vstopna/izstopna temp. 100/41°C, tlačne izgube 0,85 kPa, Sekundar: 
vstopna/izstopna temp. 60/37°C, tlačne izgube 9,52 kPa, </t>
  </si>
  <si>
    <t>Zimsko delovanje:
Primar: Q=165kW; T=100/41°C; V=2419kg/h; dp=0,85kPa
Sekundar: Q=165kW; T=37/60°C; V=6147kg/h; dp=9,52kPa
Poletno delovanje:
Primar: Q=100kW; T=65/23,7°C; V=2376kg/h; dp=0,75kPa
Sekundar: Q=100kW; T=18/60°C; V=2033kg/h; dp=5,50kPa</t>
  </si>
  <si>
    <t>tip XB59M-1-50 DN50 CU</t>
  </si>
  <si>
    <t xml:space="preserve">Dobava in vgradnja membranski vzmetni varnostni ventil, ogrevanja za zaprte ogrevalne naprave EN 12828, okrov iz rdeče litine, z navojnim priključkom, z dvižno ročko. Kompletno s pritdilnim, tesnilnim in montažnim materialom. </t>
  </si>
  <si>
    <r>
      <t>d</t>
    </r>
    <r>
      <rPr>
        <vertAlign val="subscript"/>
        <sz val="10"/>
        <rFont val="Arial CE"/>
        <charset val="238"/>
      </rPr>
      <t>odp</t>
    </r>
    <r>
      <rPr>
        <sz val="10"/>
        <rFont val="Arial CE"/>
        <family val="2"/>
        <charset val="238"/>
      </rPr>
      <t xml:space="preserve"> = 4,0 bar</t>
    </r>
  </si>
  <si>
    <t>Ustreza proizvod proizvajalca PNEUMATEX oz. proizvod enakih ali boljših karakteristik.</t>
  </si>
  <si>
    <t>tip DSC20-4,0 DGH, DN20/32</t>
  </si>
  <si>
    <t xml:space="preserve">Dobava in vgradnja obtočna črpalka za ogrevanje ali hlajenje z brezstopenjsko elektronsko regulacijo števila vrtljajev in vgrajenim elektronskim krmiljenjem za povezavo na CNS z modulom MOD BUS, nazivni tlak v okrovu PN 6, z navojnim priključkom, vključno z vijačnimi spoji. Kompletno s pritdilnim, tesnilnim in montažnim materialom. </t>
  </si>
  <si>
    <r>
      <t>V = 7,12 m</t>
    </r>
    <r>
      <rPr>
        <vertAlign val="superscript"/>
        <sz val="10"/>
        <rFont val="Arial CE"/>
        <charset val="238"/>
      </rPr>
      <t>3</t>
    </r>
    <r>
      <rPr>
        <sz val="10"/>
        <rFont val="Arial CE"/>
        <family val="2"/>
        <charset val="238"/>
      </rPr>
      <t>/h</t>
    </r>
  </si>
  <si>
    <t>dp = 30 kPa</t>
  </si>
  <si>
    <r>
      <t>P</t>
    </r>
    <r>
      <rPr>
        <vertAlign val="subscript"/>
        <sz val="10"/>
        <rFont val="Arial CE"/>
        <charset val="238"/>
      </rPr>
      <t>el</t>
    </r>
    <r>
      <rPr>
        <sz val="10"/>
        <rFont val="Arial CE"/>
        <family val="2"/>
        <charset val="238"/>
      </rPr>
      <t xml:space="preserve"> = 9-275 W, 230 V</t>
    </r>
  </si>
  <si>
    <t>tip Stratos MAXO 25/0,5-10, DN32</t>
  </si>
  <si>
    <r>
      <t>V = 8,1 m</t>
    </r>
    <r>
      <rPr>
        <vertAlign val="superscript"/>
        <sz val="10"/>
        <rFont val="Arial CE"/>
        <charset val="238"/>
      </rPr>
      <t>3</t>
    </r>
    <r>
      <rPr>
        <sz val="10"/>
        <rFont val="Arial CE"/>
        <family val="2"/>
        <charset val="238"/>
      </rPr>
      <t>/h</t>
    </r>
  </si>
  <si>
    <t>dp = 94 kPa</t>
  </si>
  <si>
    <r>
      <t>P</t>
    </r>
    <r>
      <rPr>
        <vertAlign val="subscript"/>
        <sz val="10"/>
        <rFont val="Arial CE"/>
        <charset val="238"/>
      </rPr>
      <t>el</t>
    </r>
    <r>
      <rPr>
        <sz val="10"/>
        <rFont val="Arial CE"/>
        <family val="2"/>
        <charset val="238"/>
      </rPr>
      <t xml:space="preserve"> = 9-330 W, 230 V</t>
    </r>
  </si>
  <si>
    <t>tip Stratos MAXO 40/0,5-16 PN6/10-R7, DN40</t>
  </si>
  <si>
    <r>
      <t>V = 4,7 m</t>
    </r>
    <r>
      <rPr>
        <vertAlign val="superscript"/>
        <sz val="10"/>
        <rFont val="Arial CE"/>
        <charset val="238"/>
      </rPr>
      <t>3</t>
    </r>
    <r>
      <rPr>
        <sz val="10"/>
        <rFont val="Arial CE"/>
        <family val="2"/>
        <charset val="238"/>
      </rPr>
      <t>/h</t>
    </r>
  </si>
  <si>
    <r>
      <t>P</t>
    </r>
    <r>
      <rPr>
        <vertAlign val="subscript"/>
        <sz val="10"/>
        <rFont val="Arial CE"/>
        <charset val="238"/>
      </rPr>
      <t>el</t>
    </r>
    <r>
      <rPr>
        <sz val="10"/>
        <rFont val="Arial CE"/>
        <family val="2"/>
        <charset val="238"/>
      </rPr>
      <t xml:space="preserve"> = 9-240 W, 230 V</t>
    </r>
  </si>
  <si>
    <t>tip Stratos MAXO 40/0,5-12 PN6/10-R7, DN40</t>
  </si>
  <si>
    <t xml:space="preserve">Dobava in vgradnja lovilnik nesnage.
Uporaba: Ogrevanje in hladilni vodni sistemi.
Medij: Neagresivni in netoksični medij sistema. Dodatki proti zmrzovanju do 50%. Tlak: Maks. dopustni tlak, PS: 10 bar
Temperatura: Maks. dopustna temperatura, TS: 120°C
Material: Telo: medenina, Cyclon vložek: PPS Ryton, Tesnila: EPDM. 
Magnet: NdFeB z Ni-Cu-Ni prevleko/ zaščito pred rjo.
Izolacija: Ekspandiran polipropilen (EPP), antracit.
Povprečna izolacijska vrednost 0.035 W/mK.
Požarni razred B2 po DIN 4102 in E v skladu z EN 13501-1.  Maks. dopustna temperatura: 110°C. Min. dopustna temperatura: 6-8°C (nad temperaturo rosišča), z navojnim priključkom, okrov iz medi, PN 10. Kompletno s pritdilnim, tesnilnim in montažnim materialom. </t>
  </si>
  <si>
    <t>tip Zeparo Cyclone ZCD65 - DN65</t>
  </si>
  <si>
    <t xml:space="preserve">Dobava in vgradnja natančno vzdrževanje tlaka s črpalko in vakumsko odplinjevanje. Za ogrevanje, solarne in hladilne vodne sisteme skladno z EN 12828, EN 12976, ENV 12977, dodatki proti zmrzovanju do 50%, s sledečimi funkcijami, opremo in značilnostmi:, 
Regulacijska enota TecBox :
- BrainCube Connect regulacija za inteligentno, popolnoma avtomatsko in varno delovanje sistema. Samo optimizacija s funkcijo spomina. 
- Odporen 3.5" TFT osvetljen barvni zaslon na dotik. Spletni vmesnik z daljinskim upravljanjem in živo sliko. Uporabniško prijazen meni z drsnikom in delovanjem na dotik, procedura zagona po korakih z navodili, neposredna pomoč v pojavnih oknih. Predstavitev vseh pomembnih parametrov in statusa delovanja v večjezični tekstualni in/ali grafični obliki.
- Standardne vgrajene povezave (Ethernet, RS 485) na IMI spletni server in CNS (Modbus in IMI Pneumatex protokol).
- Posodobitev programske opreme in možnost zbiranja podatkov preko USB povezave 
- Zajemanje podatkov in analiza sistema, kronološki zajem sporočil s prioriteto pomembnosti, daljinsko upravljanje s pogledom v živo, periodični avtomatski samo-preskus. </t>
  </si>
  <si>
    <t xml:space="preserve">Vzdrževanje tlaka:
- Dynaflex delovanje. Elastično,obratovanje z regulacijo hitrosti.
- Zaščiteni zaporni ventili za ločitev od sistema. Varnostni ventil 2 bar in kroglični ventil z izpustom za primarno posodo. Vakuumsko odplinjevanje, Dopolnjevanje vode. Kompletno s pritdilnim, tesnilnim in montažnim materialom. </t>
  </si>
  <si>
    <t>tip Transfero TV 6.1 E Connect</t>
  </si>
  <si>
    <t>Dobava in vgradnja primarna posoda, vzdrževanje tlaka s črpalko, podnožje s senzorjem za merjenje količine vode, jeklena, varjena, barva berilij, za ogrevanje, solarne in hladilne vodne sisteme, dodatki proti zmrzovanju do 50%
- airproof blazina iz butila skladno z DIN 4807 T3 in internimi standardi Pneumatex 
- blazino je možno odzračiti na vrhu, odvod kondenza na dnu
- podnožje za pokončno montažo
- vključuje vgradni komplet za priključitev na vodni strani z varnostnim ventilom 2 bar in izpustno pipo
- endoskopska revizijska odprtina za notranjo kontrolo
- izvedba CE- testirana skladno s PED/DEP/97/23/EC, proizvod Pneumatex –  Nominalen volumen: VN 200 litrov. Maksimalen dovoljen tlak: PS 2 bar. Kompletno s pritdilnim, tesnilnim in montažnim materialom.</t>
  </si>
  <si>
    <t>V = 200 lit</t>
  </si>
  <si>
    <t>tip IMI Hydronic tip Transfero TU 200</t>
  </si>
  <si>
    <t xml:space="preserve">Dobava in vgradnja raztezna posoda s fiksno zračno blazino, jeklena, varjena, barva berilij, oblika diska, za ogrevanje, solarne in hladilne vodne sisteme, dodatki proti zmrzovanju do 50%
- airproof blazina iz butila skladno z DIN 4807 T3 in internimi standardi Pneumatex
- konzola za obešenje za enostavno montažo, montaža z zgornjim ali spodnjim priklopom
- izvedba CE- testirana skladno s PED/DEP/ 97/23/EC, 5 letna garancija za posodo
- vključno zaporna pipa DLV za vzdrževanje in demontažo razteznih posod, zaščitena pred nepooblaščenim zaprtjem, z izpustom, skladno z EN 12828, nominalen volumen: VN 50 litrov. Maksimalen dovoljen tlak: PS 10 bar. Kompletno s pritdilnim, tesnilnim in montažnim materialom. </t>
  </si>
  <si>
    <t>V = 50 lit</t>
  </si>
  <si>
    <t>tip STATICO SD 50.10</t>
  </si>
  <si>
    <t xml:space="preserve">Dobava in vgradnja dopolnjevanje vode za ogrevanje, solarne in hladilne vodne sisteme skladno z EN 12828, EN 12976, ENV 12977, EN12952, EN 12953, dodatki proti zmrzovanju do 50%, hidravlična enota z vsemi funkcijskimi elementi
- zunanja regulacija v napravi za vzdrževanje tlaka Transfero TV Connect
- brez črpalke
- z zaščito proti povratnemu toku tip BA4 skladno z EN 1717, DVGW, SVGW, KIWA N.V., KIWA U.K. in testirano po CSTB. Kompletno s pritdilnim, tesnilnim in montažnim materialom. </t>
  </si>
  <si>
    <t>tip Pleno P BA4 R, PS 10 bar</t>
  </si>
  <si>
    <t xml:space="preserve">Dobava in vgradnja naprava za mehčanje vode z ionskim izmenjevalcem, priključna napetost 230 V, krmiljenje avtomatsko s časovno in volumsko odvisnostvo, vključno z dezinfektorjem za razkuževanje ionske mase, kot kompaktna naprava. Kompletno s pritdilnim, tesnilnim in montažnim materialom. </t>
  </si>
  <si>
    <r>
      <t>V = 0,9 m</t>
    </r>
    <r>
      <rPr>
        <vertAlign val="superscript"/>
        <sz val="10"/>
        <rFont val="Arial CE"/>
        <charset val="238"/>
      </rPr>
      <t>3</t>
    </r>
    <r>
      <rPr>
        <sz val="10"/>
        <rFont val="Arial CE"/>
        <family val="2"/>
        <charset val="238"/>
      </rPr>
      <t>/h</t>
    </r>
  </si>
  <si>
    <r>
      <t>kapaciteta omehčane vode 5 m</t>
    </r>
    <r>
      <rPr>
        <vertAlign val="superscript"/>
        <sz val="10"/>
        <rFont val="Arial CE"/>
        <charset val="238"/>
      </rPr>
      <t>3</t>
    </r>
  </si>
  <si>
    <t>Ustreza proizvod proizvajalca ERIE oz. proizvod enakih ali boljših karakteristik.</t>
  </si>
  <si>
    <t>tip  H2OPTIMO ECO 9L DN20</t>
  </si>
  <si>
    <t xml:space="preserve">Dobava in vgradnja zaporni regulacijski ventil, za prednastavitev pretoka, z ravnim sedežem, s priključki za merjenje pretoka in tlaka ter priborom za priklop merilnega instrumenta, okrov iz medi, z navojnim priključkom. Kompletno s pritdilnim, tesnilnim in montažnim materialom. </t>
  </si>
  <si>
    <r>
      <t>Kvs = 26 m</t>
    </r>
    <r>
      <rPr>
        <vertAlign val="superscript"/>
        <sz val="10"/>
        <rFont val="Arial CE"/>
        <charset val="238"/>
      </rPr>
      <t>3</t>
    </r>
    <r>
      <rPr>
        <sz val="10"/>
        <rFont val="Arial CE"/>
        <family val="2"/>
        <charset val="238"/>
      </rPr>
      <t>/h</t>
    </r>
  </si>
  <si>
    <t>V = 87,3 lit/min</t>
  </si>
  <si>
    <t>dp = 3,3 kPa</t>
  </si>
  <si>
    <t>tip MSV-BD DN40 NN</t>
  </si>
  <si>
    <t xml:space="preserve">Dobava in vgradnja avtomatski odzračevalnik, s plovcem iz plastike, delovni nadtlak 10 bar, delovna temperatura 110°C, okrov iz medi, PN 10, z navojnim priključkom R 3/4. Kompletno s pritrdilnim, tesnilnim in montažnim materialom. </t>
  </si>
  <si>
    <t>tip ZUT DN20</t>
  </si>
  <si>
    <t>Dobava in vgradnja krogelna pipa, z navojnim priključkom, PN 16, ohišje iz prešane medenine, z ročico. Kompletno s pritdilnim, tesnilnim in montažnim materialom.</t>
  </si>
  <si>
    <t>tip DN 15</t>
  </si>
  <si>
    <t>tip DN 20</t>
  </si>
  <si>
    <t>tip DN 40</t>
  </si>
  <si>
    <t>tip DN 50</t>
  </si>
  <si>
    <t>tip DN 65</t>
  </si>
  <si>
    <t>Dobava in vgradnja protipovratni ventil, z navojnim priključkom, PN 16, ohišje iz prešane medenine, kovinsko tesnilo, kompletno s pritdilnim, tesnilnim in montažnim materialom.</t>
  </si>
  <si>
    <t>Dobava in vgradnja termometer s kazalcem, proizv. INOL, bimetalni, potopna cev aksialna, iz nerjavnega jekla, premer okrova 100 mm, merilno območje  0 do 160°C, merilna natančnost 1,6% od vrednosti skale.
Kompletno s pritdilnim, tesnilnim in montažnim materialom.</t>
  </si>
  <si>
    <t>Dobava in vgradnja termometer s kazalcem, proizv. INOL, bimetalni, potopna cev aksialna, iz nerjavnega jekla, premer okrova 100 mm, merilno območje  0 do 120°C, merilna natančnost 1,6% od vrednosti skale.
Kompletno s pritdilnim, tesnilnim in montažnim materialom.</t>
  </si>
  <si>
    <t>Dobava in vgradnja manometer, vzmetni cevni, razred točnosti 1.6, premer okrova 100 mm, priključek R 1/2, radialno navzdol, vključno z manometersko pipo, merilno območje 0 do 6,0 bar.
Kompletno s pritdilnim, tesnilnim in montažnim materialom.</t>
  </si>
  <si>
    <t>Dobava in vgradnja krogelna pipa za praznjenje,  z zaporno kapo na verižici, vključno z vijačnim spojem za gibko cev, okrov iz medi, PN 10, vključno z varilno obojko, DN 15
Kompletno s pritdilnim, tesnilnim in montažnim materialom.</t>
  </si>
  <si>
    <t>Dobava in vgradnja korito za odtok vode iz izpustov, izdelano iz črne pločevine debeline 2 mm, s priključkom DN 50, višina x širina 200 x 80 mm, dolžina 350 mm.
Kompletno s pritdilnim, tesnilnim in montažnim materialom.</t>
  </si>
  <si>
    <t>Dobava in vgradnja akumulator za ogrevno vodo, delovni nadtlak 6,0 bar, plašč iz jekla, zunaj z osnovnim premazom, znotraj s premazom iz cementnega mleka, valjaste oblike, stoječe izvedbe, z nogami, z okroglo vstopno odprtino s prirobničnim pokrovom, 
s priključki: 
- 4xDN50
- 1xDN20
- 1xDN15
- 4xpotopna tulka DN15
Dimenzije:
- Premer 900mm
- Višina 1800mm
Volumen posode je 800 l.</t>
  </si>
  <si>
    <t>Ustreza proizvod proizvajalca SIMON D.O.O. oz. proizvod enakih ali boljših karakteristik.</t>
  </si>
  <si>
    <t>Z.O.V. 800</t>
  </si>
  <si>
    <t>Dobava in vgradnja toplotna izolacija zalogovnika vode, s priključnimi nastavki in nosilnim podstavkom, izvedena iz blazin iz mineralnih vlaken tip WM 640, prišita na pocinkano žično mrežo, debelina izolacije 100 mm. Plašč iz poltrde Al pločevine debeline 1,0 mm.</t>
  </si>
  <si>
    <t>DN20 - 22 x 1,2 mm</t>
  </si>
  <si>
    <t>DN25 - 28 x 1,5 mm</t>
  </si>
  <si>
    <t>DN40 - 42 x 1,5 mm</t>
  </si>
  <si>
    <t>DN50 - 54 x 1,5 mm</t>
  </si>
  <si>
    <t>DN65 - 76,1 x 2,0 mm</t>
  </si>
  <si>
    <t>ACE/P 20x  22</t>
  </si>
  <si>
    <t>ACE/P 32x  42</t>
  </si>
  <si>
    <t>ACE/P 40x  76,1</t>
  </si>
  <si>
    <t>Praznjenje naprave po tlačnem preizkusu, čiščenje lovilnikov nesnage, vključno izpiranje, polnjenje z vodo iz vodovoda in odzračevanje naprave.</t>
  </si>
  <si>
    <t>Regulacija in nastavitev sistema za ogrevanje,</t>
  </si>
  <si>
    <t>Poskusno obratovanje , pregled instalacije in armatur</t>
  </si>
  <si>
    <t>DALJINSKO ODČITAVANJE PORABE</t>
  </si>
  <si>
    <t>Dobava in vgradnja CENTRALNA ENOTA M-Bus sistema ZA ODČITAVANJE PORABE TOPLOTE IN SANITARNE VODE, komplet  s komunikacijsko povezavo za do 128 naprav, pritrdilnim in elektrovezalnim materialom.</t>
  </si>
  <si>
    <t>Ustreza proizvod dobavitelja ENERKON oz. proizvod enakih ali boljših karakteristik.</t>
  </si>
  <si>
    <t>tip CMe2100 G3 GSM/DPRS + CMeX12S - 128 naprav</t>
  </si>
  <si>
    <t>Priklop in zagon M-Bus sistema
- Priklop toplotnih števcev (22x) in vodomerov (23x) na M-Bus vertikalo
- Montaža centralne enote
- Popis števcev
- Kreiranje seznama naprav
- Testno odcitavanje</t>
  </si>
  <si>
    <t>TOPLOTNA POSTJA (A2 IN B2)</t>
  </si>
  <si>
    <t>5.</t>
  </si>
  <si>
    <t>6.</t>
  </si>
  <si>
    <t>7.</t>
  </si>
  <si>
    <t>8.</t>
  </si>
  <si>
    <t xml:space="preserve">Dimenzija (DxŠxG): 420x45x64 mm </t>
  </si>
  <si>
    <t xml:space="preserve">V = 6 m3 /h (do 45% r.h.) pri dp=20 Pa V = 45 m3 /h (od 60% r.h. naprej) pri dp=20 Pa </t>
  </si>
  <si>
    <r>
      <rPr>
        <sz val="10"/>
        <rFont val="Arial CE"/>
        <charset val="238"/>
      </rPr>
      <t>tip</t>
    </r>
    <r>
      <rPr>
        <b/>
        <sz val="10"/>
        <rFont val="Arial CE"/>
        <charset val="238"/>
      </rPr>
      <t xml:space="preserve"> B-0670</t>
    </r>
  </si>
  <si>
    <t>Povezovalni elemet za higrosenzibilno rešetko dolžine 50mm s prednjo ploščo za povezovanje in namestitev higrosenzibilne rešetke z zunanjim elementom.</t>
  </si>
  <si>
    <r>
      <rPr>
        <sz val="10"/>
        <rFont val="Arial CE"/>
        <charset val="238"/>
      </rPr>
      <t>tip</t>
    </r>
    <r>
      <rPr>
        <b/>
        <sz val="10"/>
        <rFont val="Arial CE"/>
        <charset val="238"/>
      </rPr>
      <t xml:space="preserve"> B-0646</t>
    </r>
  </si>
  <si>
    <t>PREDPRIPRAVA</t>
  </si>
  <si>
    <t>Izdelava spodrezanih vratnih kril</t>
  </si>
  <si>
    <t>minimalno 1cm</t>
  </si>
  <si>
    <t>Dobava in vgradnja cevi za odvod kondenza - hlajenje</t>
  </si>
  <si>
    <r>
      <t>f</t>
    </r>
    <r>
      <rPr>
        <sz val="10"/>
        <rFont val="Arial"/>
        <family val="2"/>
        <charset val="238"/>
      </rPr>
      <t>32</t>
    </r>
  </si>
  <si>
    <t>po meri</t>
  </si>
  <si>
    <t>Izdelava, dobava in vgradnja kovinskih skoznikov pri prehodu prezračevalnih kanalov iz prostora na streho. Izdelani morajo biti iz anti korozijsko zaščitene pločevine.
(v gradbenem načrtu)</t>
  </si>
  <si>
    <t>Dobava in vgradnja večplastna cev v palicah dolžine 5 m, brez izolacije. Difuzijsko tesna univerzalna večplastna cev. Cev zdrži 95°C pri tlaku 10 bar trajnih obremenitev. Normalno vnetljiva, klasifikacija materiala B2 skladno s standardom DIN4102.Vse cevi so higiensko neoporočne, za sanitarno hladno in toplo vodo, z vsemi fazonskimi kosi oziroma potrebnimi PF kosi (T kos – enakokraki, reducirnimi kosi, kolena 90°, kolena 45°... itd.), z vsem pritrdilnim in tesnilnim materialom.</t>
  </si>
  <si>
    <t>Higrosenzibilna rešetka za namestitev na notranji strani okna. Dovod zraka se spreminja v odvisnosti od relativne vlažnosti. Rešetka ima vgrajen dušilec zvoka. Priložena zunanja zidna rešetka. Skupaj z vijačnim materialom. Notranja rešetka v barvi RAL9016 , zunanja rešetka v barvi RAL7016 ( barva mora biti usklajena z barvo okenskega okvirja )</t>
  </si>
  <si>
    <r>
      <t xml:space="preserve">Dobava in vgradnja termostezna spojka z izolacijo in tesnenje varjenih spojev, izdelana po standardu SIST EN489 predizoliranih cevi za daljinsko ogrevanje z </t>
    </r>
    <r>
      <rPr>
        <b/>
        <sz val="10"/>
        <color theme="0" tint="-0.249977111117893"/>
        <rFont val="Arial CE"/>
        <charset val="238"/>
      </rPr>
      <t>zapenjenjem</t>
    </r>
    <r>
      <rPr>
        <sz val="10"/>
        <color theme="0" tint="-0.249977111117893"/>
        <rFont val="Arial CE"/>
        <family val="2"/>
        <charset val="238"/>
      </rPr>
      <t xml:space="preserve"> z dvema termosteznima manšetama,  čepom za zavaritev in dodatno termostezno manšeto za tesnenje čepa. Kompletno s pritdilnim, tesnilnim in montažnim materialom.</t>
    </r>
  </si>
  <si>
    <r>
      <t>1 kpl - 0,03 do 0,08 m</t>
    </r>
    <r>
      <rPr>
        <vertAlign val="superscript"/>
        <sz val="10"/>
        <color theme="0" tint="-0.249977111117893"/>
        <rFont val="Arial CE"/>
        <charset val="238"/>
      </rPr>
      <t>2</t>
    </r>
  </si>
  <si>
    <r>
      <t>m</t>
    </r>
    <r>
      <rPr>
        <vertAlign val="superscript"/>
        <sz val="10"/>
        <color theme="0" tint="-0.249977111117893"/>
        <rFont val="Arial CE"/>
        <charset val="238"/>
      </rPr>
      <t>2</t>
    </r>
  </si>
  <si>
    <t>tip MULTICALC 403, DN15, G20B, L= 110mm
V= 1,3m3/h; dp= 1,78kPa</t>
  </si>
  <si>
    <t>Odvodni element je mogoče namestiti naravnost v cev dimenzije Ø100 mm. Tesnilo za  drži zračnik na mestu in zagotavlja zrakotesnost. Napajanje 230 V~ mora biti zagotovljeno z 2-žilnim kablom (2 x 1,5 mm²), ki je nameščen in izhaja iz odvodnega elementa na zadnji strani nosilne plošče. Električna naprava razreda II.</t>
  </si>
  <si>
    <r>
      <rPr>
        <sz val="10"/>
        <rFont val="Arial CE"/>
        <charset val="238"/>
      </rPr>
      <t>tip</t>
    </r>
    <r>
      <rPr>
        <b/>
        <sz val="10"/>
        <rFont val="Arial CE"/>
        <charset val="238"/>
      </rPr>
      <t xml:space="preserve"> ODVODNI ELEMENT B-3726 Ø100 mm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</si>
</sst>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_S_I_T_-;\-* #,##0.00\ _S_I_T_-;_-* &quot;-&quot;??\ _S_I_T_-;_-@_-"/>
    <numFmt numFmtId="165" formatCode="_-* #,##0.00\ &quot;SIT&quot;_-;\-* #,##0.00\ &quot;SIT&quot;_-;_-* &quot;-&quot;??\ &quot;SIT&quot;_-;_-@_-"/>
    <numFmt numFmtId="166" formatCode="_-* #,##0.00\ _S_I_T_-;\-* #,##0.00\ _S_I_T_-;_-* \-??\ _S_I_T_-;_-@_-"/>
    <numFmt numFmtId="167" formatCode="#,##0.00&quot; €&quot;"/>
    <numFmt numFmtId="168" formatCode="#,##0.00\ [$€-1]"/>
    <numFmt numFmtId="169" formatCode="_-* #,##0.00\ [$€-424]_-;\-* #,##0.00\ [$€-424]_-;_-* &quot;-&quot;??\ [$€-424]_-;_-@_-"/>
    <numFmt numFmtId="170" formatCode="#,##0.00\ &quot;€&quot;"/>
  </numFmts>
  <fonts count="87">
    <font>
      <sz val="11"/>
      <name val="Arial Narrow"/>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Arial"/>
      <family val="2"/>
      <charset val="238"/>
    </font>
    <font>
      <sz val="11"/>
      <color theme="1"/>
      <name val="Calibri"/>
      <family val="2"/>
      <charset val="238"/>
      <scheme val="minor"/>
    </font>
    <font>
      <sz val="9"/>
      <name val="Arial Narrow"/>
      <family val="2"/>
    </font>
    <font>
      <sz val="10"/>
      <name val="Arial"/>
      <family val="2"/>
    </font>
    <font>
      <sz val="11"/>
      <color theme="1"/>
      <name val="Arial"/>
      <family val="2"/>
      <charset val="238"/>
    </font>
    <font>
      <sz val="9"/>
      <name val="Arial"/>
      <family val="2"/>
    </font>
    <font>
      <sz val="11"/>
      <color indexed="8"/>
      <name val="Calibri"/>
      <family val="2"/>
      <charset val="238"/>
    </font>
    <font>
      <sz val="10"/>
      <name val="Arial CE"/>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2"/>
      <name val="Courier"/>
      <family val="1"/>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Century Gothic"/>
      <family val="2"/>
      <charset val="238"/>
    </font>
    <font>
      <sz val="10"/>
      <name val="Arial CE"/>
      <family val="2"/>
      <charset val="238"/>
    </font>
    <font>
      <sz val="11"/>
      <name val="Calibri"/>
      <family val="2"/>
      <charset val="238"/>
    </font>
    <font>
      <sz val="11"/>
      <name val="Arial"/>
      <family val="2"/>
      <charset val="238"/>
    </font>
    <font>
      <b/>
      <sz val="10"/>
      <name val="Arial"/>
      <family val="2"/>
      <charset val="238"/>
    </font>
    <font>
      <b/>
      <i/>
      <sz val="10"/>
      <name val="Arial"/>
      <family val="2"/>
      <charset val="238"/>
    </font>
    <font>
      <b/>
      <sz val="11"/>
      <name val="Arial Narrow"/>
      <family val="2"/>
      <charset val="238"/>
    </font>
    <font>
      <b/>
      <u/>
      <sz val="12"/>
      <name val="Arial CE"/>
      <family val="2"/>
      <charset val="238"/>
    </font>
    <font>
      <sz val="12"/>
      <name val="Arial CE"/>
      <charset val="238"/>
    </font>
    <font>
      <sz val="10"/>
      <name val="GaramondItcTEE"/>
    </font>
    <font>
      <i/>
      <sz val="10"/>
      <name val="Arial"/>
      <family val="2"/>
      <charset val="238"/>
    </font>
    <font>
      <b/>
      <i/>
      <sz val="10"/>
      <name val="Arial ce"/>
      <charset val="238"/>
    </font>
    <font>
      <sz val="10"/>
      <color indexed="8"/>
      <name val="Arial"/>
      <family val="2"/>
      <charset val="238"/>
    </font>
    <font>
      <b/>
      <i/>
      <sz val="10"/>
      <name val="Arial"/>
      <family val="2"/>
    </font>
    <font>
      <b/>
      <i/>
      <sz val="10"/>
      <name val="Arial Narrow"/>
      <family val="2"/>
    </font>
    <font>
      <sz val="10"/>
      <name val="Arial Narrow"/>
      <family val="2"/>
      <charset val="238"/>
    </font>
    <font>
      <b/>
      <sz val="10"/>
      <name val="Arial"/>
      <family val="2"/>
    </font>
    <font>
      <b/>
      <sz val="10"/>
      <name val="Arial CE"/>
      <charset val="238"/>
    </font>
    <font>
      <sz val="11"/>
      <name val="Arial Narrow"/>
      <family val="2"/>
      <charset val="238"/>
    </font>
    <font>
      <sz val="9"/>
      <name val="Arial"/>
      <family val="2"/>
      <charset val="238"/>
    </font>
    <font>
      <sz val="9"/>
      <name val="Arial CE"/>
      <charset val="238"/>
    </font>
    <font>
      <vertAlign val="superscript"/>
      <sz val="10"/>
      <name val="Arial CE"/>
      <charset val="238"/>
    </font>
    <font>
      <b/>
      <sz val="10"/>
      <color theme="1"/>
      <name val="Arial"/>
      <family val="2"/>
      <charset val="238"/>
    </font>
    <font>
      <b/>
      <sz val="9"/>
      <name val="Arial"/>
      <family val="2"/>
      <charset val="238"/>
    </font>
    <font>
      <sz val="10"/>
      <name val="Arial Narrow"/>
      <family val="2"/>
    </font>
    <font>
      <sz val="10"/>
      <color theme="1"/>
      <name val="Arial"/>
      <family val="2"/>
      <charset val="238"/>
    </font>
    <font>
      <sz val="10"/>
      <color rgb="FF0070C0"/>
      <name val="Arial"/>
      <family val="2"/>
      <charset val="238"/>
    </font>
    <font>
      <b/>
      <sz val="10"/>
      <color theme="1"/>
      <name val="Arial CE"/>
      <charset val="238"/>
    </font>
    <font>
      <sz val="9"/>
      <name val="Calibri"/>
      <family val="2"/>
      <charset val="238"/>
    </font>
    <font>
      <vertAlign val="subscript"/>
      <sz val="10"/>
      <name val="Arial CE"/>
      <charset val="238"/>
    </font>
    <font>
      <sz val="10"/>
      <name val="Symbol"/>
      <family val="1"/>
      <charset val="238"/>
    </font>
    <font>
      <b/>
      <sz val="10"/>
      <name val=" Arial CE"/>
      <charset val="238"/>
    </font>
    <font>
      <sz val="10"/>
      <color rgb="FFFF0000"/>
      <name val="Arial"/>
      <family val="2"/>
      <charset val="238"/>
    </font>
    <font>
      <b/>
      <sz val="11"/>
      <name val="Calibri"/>
      <family val="2"/>
      <charset val="238"/>
      <scheme val="minor"/>
    </font>
    <font>
      <sz val="10"/>
      <name val="Calibri"/>
      <family val="2"/>
      <charset val="238"/>
    </font>
    <font>
      <b/>
      <sz val="11"/>
      <name val="Arial"/>
      <family val="2"/>
      <charset val="238"/>
    </font>
    <font>
      <b/>
      <sz val="12"/>
      <name val="Arial"/>
      <family val="2"/>
      <charset val="238"/>
    </font>
    <font>
      <sz val="8"/>
      <name val="Arial Narrow"/>
      <family val="2"/>
    </font>
    <font>
      <sz val="10"/>
      <color theme="1"/>
      <name val="Arial ce"/>
      <charset val="238"/>
    </font>
    <font>
      <sz val="11"/>
      <name val="Arial Narrow"/>
      <family val="2"/>
    </font>
    <font>
      <sz val="10"/>
      <color theme="0" tint="-0.249977111117893"/>
      <name val="Arial CE"/>
      <charset val="238"/>
    </font>
    <font>
      <sz val="10"/>
      <color theme="0" tint="-0.249977111117893"/>
      <name val="Arial CE"/>
      <family val="2"/>
      <charset val="238"/>
    </font>
    <font>
      <sz val="10"/>
      <color theme="0" tint="-0.249977111117893"/>
      <name val="Arial"/>
      <family val="2"/>
      <charset val="238"/>
    </font>
    <font>
      <b/>
      <sz val="11"/>
      <color theme="0" tint="-0.249977111117893"/>
      <name val="Calibri"/>
      <family val="2"/>
      <charset val="238"/>
      <scheme val="minor"/>
    </font>
    <font>
      <sz val="11"/>
      <color theme="0" tint="-0.249977111117893"/>
      <name val="Arial Narrow"/>
      <family val="2"/>
    </font>
    <font>
      <sz val="10"/>
      <color theme="0" tint="-0.249977111117893"/>
      <name val="Arial"/>
      <family val="2"/>
    </font>
    <font>
      <sz val="10"/>
      <color theme="0" tint="-0.249977111117893"/>
      <name val="Arial Narrow"/>
      <family val="2"/>
    </font>
    <font>
      <b/>
      <sz val="10"/>
      <color theme="0" tint="-0.249977111117893"/>
      <name val="Arial"/>
      <family val="2"/>
      <charset val="238"/>
    </font>
    <font>
      <sz val="10"/>
      <color theme="0" tint="-0.249977111117893"/>
      <name val="Arial Narrow"/>
      <family val="2"/>
      <charset val="238"/>
    </font>
    <font>
      <b/>
      <i/>
      <sz val="10"/>
      <color theme="0" tint="-0.249977111117893"/>
      <name val="Arial Narrow"/>
      <family val="2"/>
    </font>
    <font>
      <b/>
      <sz val="10"/>
      <color theme="0" tint="-0.249977111117893"/>
      <name val="Arial CE"/>
      <charset val="238"/>
    </font>
    <font>
      <vertAlign val="superscript"/>
      <sz val="10"/>
      <color theme="0" tint="-0.249977111117893"/>
      <name val="Arial CE"/>
      <charset val="238"/>
    </font>
    <font>
      <b/>
      <i/>
      <sz val="10"/>
      <color theme="0" tint="-0.249977111117893"/>
      <name val="Arial Narrow"/>
      <family val="2"/>
      <charset val="238"/>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indexed="2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double">
        <color auto="1"/>
      </top>
      <bottom/>
      <diagonal/>
    </border>
  </borders>
  <cellStyleXfs count="135">
    <xf numFmtId="0" fontId="0" fillId="0" borderId="0">
      <alignment vertical="top" wrapText="1"/>
    </xf>
    <xf numFmtId="0" fontId="11" fillId="0" borderId="0"/>
    <xf numFmtId="0" fontId="9" fillId="0" borderId="0"/>
    <xf numFmtId="0" fontId="10" fillId="0" borderId="0"/>
    <xf numFmtId="9" fontId="10" fillId="0" borderId="0" applyFont="0" applyFill="0" applyBorder="0" applyAlignment="0" applyProtection="0"/>
    <xf numFmtId="164" fontId="8" fillId="0" borderId="0" applyFont="0" applyFill="0" applyBorder="0" applyAlignment="0" applyProtection="0"/>
    <xf numFmtId="0" fontId="7" fillId="0" borderId="0"/>
    <xf numFmtId="9" fontId="7" fillId="0" borderId="0" applyFont="0" applyFill="0" applyBorder="0" applyAlignment="0" applyProtection="0"/>
    <xf numFmtId="0" fontId="12" fillId="0" borderId="0"/>
    <xf numFmtId="0" fontId="13" fillId="0" borderId="0"/>
    <xf numFmtId="0" fontId="14" fillId="0" borderId="0" applyAlignment="0"/>
    <xf numFmtId="0" fontId="8"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3" borderId="0" applyNumberFormat="0" applyBorder="0" applyAlignment="0" applyProtection="0"/>
    <xf numFmtId="0" fontId="19" fillId="20" borderId="1" applyNumberFormat="0" applyAlignment="0" applyProtection="0"/>
    <xf numFmtId="0" fontId="20" fillId="21" borderId="2" applyNumberFormat="0" applyAlignment="0" applyProtection="0"/>
    <xf numFmtId="0" fontId="22" fillId="4" borderId="0" applyNumberFormat="0" applyBorder="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26" fillId="7" borderId="1" applyNumberFormat="0" applyAlignment="0" applyProtection="0"/>
    <xf numFmtId="0" fontId="30" fillId="20" borderId="6" applyNumberFormat="0" applyAlignment="0" applyProtection="0"/>
    <xf numFmtId="0" fontId="27" fillId="0" borderId="7" applyNumberFormat="0" applyFill="0" applyAlignment="0" applyProtection="0"/>
    <xf numFmtId="0" fontId="31" fillId="0" borderId="0" applyNumberFormat="0" applyFill="0" applyBorder="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9" fillId="0" borderId="0"/>
    <xf numFmtId="0" fontId="28" fillId="22" borderId="0" applyNumberFormat="0" applyBorder="0" applyAlignment="0" applyProtection="0"/>
    <xf numFmtId="0" fontId="28" fillId="22" borderId="0" applyNumberFormat="0" applyBorder="0" applyAlignment="0" applyProtection="0"/>
    <xf numFmtId="0" fontId="16" fillId="0" borderId="0"/>
    <xf numFmtId="0" fontId="16" fillId="0" borderId="0"/>
    <xf numFmtId="0" fontId="16" fillId="0" borderId="0"/>
    <xf numFmtId="0" fontId="16" fillId="0" borderId="0"/>
    <xf numFmtId="0" fontId="29" fillId="23" borderId="8" applyNumberFormat="0" applyFont="0" applyAlignment="0" applyProtection="0"/>
    <xf numFmtId="0" fontId="34" fillId="23" borderId="8" applyNumberFormat="0" applyFont="0" applyAlignment="0" applyProtection="0"/>
    <xf numFmtId="0" fontId="33" fillId="0" borderId="0" applyNumberFormat="0" applyFill="0" applyBorder="0" applyAlignment="0" applyProtection="0"/>
    <xf numFmtId="0" fontId="30" fillId="20" borderId="6" applyNumberFormat="0" applyAlignment="0" applyProtection="0"/>
    <xf numFmtId="0" fontId="21" fillId="0" borderId="0" applyNumberForma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27" fillId="0" borderId="7" applyNumberFormat="0" applyFill="0" applyAlignment="0" applyProtection="0"/>
    <xf numFmtId="0" fontId="20" fillId="21" borderId="2" applyNumberFormat="0" applyAlignment="0" applyProtection="0"/>
    <xf numFmtId="0" fontId="19" fillId="20" borderId="1" applyNumberFormat="0" applyAlignment="0" applyProtection="0"/>
    <xf numFmtId="0" fontId="18" fillId="3" borderId="0" applyNumberFormat="0" applyBorder="0" applyAlignment="0" applyProtection="0"/>
    <xf numFmtId="0" fontId="31" fillId="0" borderId="0" applyNumberFormat="0" applyFill="0" applyBorder="0" applyAlignment="0" applyProtection="0"/>
    <xf numFmtId="0" fontId="32" fillId="0" borderId="9" applyNumberFormat="0" applyFill="0" applyAlignment="0" applyProtection="0"/>
    <xf numFmtId="0" fontId="26" fillId="7" borderId="1" applyNumberFormat="0" applyAlignment="0" applyProtection="0"/>
    <xf numFmtId="0" fontId="32" fillId="0" borderId="9" applyNumberFormat="0" applyFill="0" applyAlignment="0" applyProtection="0"/>
    <xf numFmtId="0" fontId="33" fillId="0" borderId="0" applyNumberFormat="0" applyFill="0" applyBorder="0" applyAlignment="0" applyProtection="0"/>
    <xf numFmtId="164" fontId="8" fillId="0" borderId="0" applyFont="0" applyFill="0" applyBorder="0" applyAlignment="0" applyProtection="0"/>
    <xf numFmtId="0" fontId="8" fillId="0" borderId="0"/>
    <xf numFmtId="165" fontId="8" fillId="0" borderId="0" applyFont="0" applyFill="0" applyBorder="0" applyAlignment="0" applyProtection="0"/>
    <xf numFmtId="0" fontId="35" fillId="0" borderId="0"/>
    <xf numFmtId="0" fontId="9" fillId="0" borderId="0"/>
    <xf numFmtId="0" fontId="37" fillId="0" borderId="0"/>
    <xf numFmtId="0" fontId="36" fillId="0" borderId="0"/>
    <xf numFmtId="0" fontId="8" fillId="0" borderId="0"/>
    <xf numFmtId="0" fontId="9" fillId="0" borderId="0"/>
    <xf numFmtId="0" fontId="9" fillId="0" borderId="0"/>
    <xf numFmtId="0" fontId="15" fillId="0" borderId="0"/>
    <xf numFmtId="0" fontId="8" fillId="0" borderId="0"/>
    <xf numFmtId="0" fontId="15" fillId="0" borderId="0"/>
    <xf numFmtId="0" fontId="15" fillId="0" borderId="0"/>
    <xf numFmtId="0" fontId="8" fillId="0" borderId="0"/>
    <xf numFmtId="0" fontId="6" fillId="0" borderId="0"/>
    <xf numFmtId="0" fontId="8" fillId="0" borderId="0"/>
    <xf numFmtId="0" fontId="8" fillId="0" borderId="0"/>
    <xf numFmtId="0" fontId="16" fillId="0" borderId="0"/>
    <xf numFmtId="166" fontId="35" fillId="0" borderId="0" applyFill="0" applyBorder="0" applyAlignment="0" applyProtection="0"/>
    <xf numFmtId="0" fontId="43" fillId="0" borderId="0"/>
    <xf numFmtId="0" fontId="9" fillId="0" borderId="0"/>
    <xf numFmtId="0" fontId="15" fillId="0" borderId="0"/>
    <xf numFmtId="0" fontId="9" fillId="0" borderId="0"/>
    <xf numFmtId="0" fontId="17" fillId="19" borderId="0" applyNumberFormat="0" applyBorder="0" applyAlignment="0" applyProtection="0"/>
    <xf numFmtId="0" fontId="9" fillId="0" borderId="0"/>
    <xf numFmtId="0" fontId="8" fillId="0" borderId="0"/>
    <xf numFmtId="0" fontId="5" fillId="0" borderId="0"/>
    <xf numFmtId="0" fontId="4" fillId="0" borderId="0"/>
    <xf numFmtId="0" fontId="3" fillId="0" borderId="0"/>
    <xf numFmtId="0" fontId="8" fillId="0" borderId="0"/>
    <xf numFmtId="0" fontId="2" fillId="0" borderId="0"/>
    <xf numFmtId="0" fontId="9" fillId="0" borderId="0"/>
    <xf numFmtId="0" fontId="1" fillId="0" borderId="0"/>
    <xf numFmtId="44" fontId="73" fillId="0" borderId="0" applyFont="0" applyFill="0" applyBorder="0" applyAlignment="0" applyProtection="0"/>
    <xf numFmtId="9" fontId="73" fillId="0" borderId="0" applyFont="0" applyFill="0" applyBorder="0" applyAlignment="0" applyProtection="0"/>
  </cellStyleXfs>
  <cellXfs count="277">
    <xf numFmtId="0" fontId="0" fillId="0" borderId="0" xfId="0">
      <alignment vertical="top" wrapText="1"/>
    </xf>
    <xf numFmtId="0" fontId="41" fillId="0" borderId="0" xfId="118" applyNumberFormat="1" applyFont="1" applyFill="1" applyBorder="1" applyAlignment="1" applyProtection="1">
      <alignment horizontal="left"/>
    </xf>
    <xf numFmtId="0" fontId="42" fillId="0" borderId="0" xfId="118" applyNumberFormat="1" applyFont="1" applyFill="1" applyBorder="1" applyAlignment="1" applyProtection="1">
      <alignment horizontal="left"/>
    </xf>
    <xf numFmtId="168" fontId="9" fillId="0" borderId="0" xfId="0" applyNumberFormat="1" applyFont="1" applyAlignment="1" applyProtection="1">
      <alignment horizontal="right" wrapText="1"/>
      <protection locked="0"/>
    </xf>
    <xf numFmtId="168" fontId="9" fillId="24" borderId="0" xfId="0" applyNumberFormat="1" applyFont="1" applyFill="1" applyAlignment="1" applyProtection="1">
      <alignment horizontal="right" wrapText="1"/>
      <protection locked="0"/>
    </xf>
    <xf numFmtId="168" fontId="9" fillId="0" borderId="0" xfId="0" applyNumberFormat="1" applyFont="1" applyAlignment="1" applyProtection="1">
      <alignment wrapText="1"/>
      <protection locked="0"/>
    </xf>
    <xf numFmtId="168" fontId="9" fillId="24" borderId="0" xfId="0" applyNumberFormat="1" applyFont="1" applyFill="1" applyAlignment="1" applyProtection="1">
      <alignment wrapText="1"/>
      <protection locked="0"/>
    </xf>
    <xf numFmtId="0" fontId="41" fillId="0" borderId="0" xfId="0" applyFont="1" applyAlignment="1"/>
    <xf numFmtId="0" fontId="9" fillId="0" borderId="0" xfId="117" applyFont="1"/>
    <xf numFmtId="2" fontId="44" fillId="0" borderId="0" xfId="119" applyNumberFormat="1" applyFont="1" applyAlignment="1">
      <alignment horizontal="left" vertical="top"/>
    </xf>
    <xf numFmtId="4" fontId="57" fillId="26" borderId="15" xfId="0" applyNumberFormat="1" applyFont="1" applyFill="1" applyBorder="1" applyAlignment="1">
      <alignment horizontal="center" vertical="center" wrapText="1"/>
    </xf>
    <xf numFmtId="4" fontId="57" fillId="27" borderId="15" xfId="0" applyNumberFormat="1" applyFont="1" applyFill="1" applyBorder="1" applyAlignment="1">
      <alignment horizontal="center" vertical="center" wrapText="1"/>
    </xf>
    <xf numFmtId="0" fontId="40" fillId="0" borderId="0" xfId="0" applyFont="1" applyAlignment="1">
      <alignment horizontal="center" vertical="top" wrapText="1"/>
    </xf>
    <xf numFmtId="0" fontId="44" fillId="0" borderId="0" xfId="119" applyFont="1" applyAlignment="1">
      <alignment horizontal="left" vertical="top"/>
    </xf>
    <xf numFmtId="4" fontId="57" fillId="26" borderId="15" xfId="0" applyNumberFormat="1" applyFont="1" applyFill="1" applyBorder="1" applyAlignment="1">
      <alignment horizontal="right" vertical="center" wrapText="1"/>
    </xf>
    <xf numFmtId="1" fontId="40" fillId="0" borderId="0" xfId="0" applyNumberFormat="1" applyFont="1" applyAlignment="1">
      <alignment horizontal="center" vertical="top" wrapText="1"/>
    </xf>
    <xf numFmtId="0" fontId="45" fillId="0" borderId="11" xfId="0" applyFont="1" applyBorder="1" applyAlignment="1">
      <alignment vertical="center" wrapText="1"/>
    </xf>
    <xf numFmtId="167" fontId="47" fillId="0" borderId="10" xfId="119" applyNumberFormat="1" applyFont="1" applyBorder="1" applyAlignment="1">
      <alignment horizontal="right" vertical="center"/>
    </xf>
    <xf numFmtId="0" fontId="36" fillId="0" borderId="0" xfId="0" applyFont="1" applyAlignment="1"/>
    <xf numFmtId="0" fontId="38" fillId="0" borderId="0" xfId="120" applyFont="1" applyAlignment="1">
      <alignment horizontal="left" vertical="top" wrapText="1"/>
    </xf>
    <xf numFmtId="0" fontId="9" fillId="0" borderId="0" xfId="120" applyAlignment="1">
      <alignment horizontal="left" vertical="top" wrapText="1"/>
    </xf>
    <xf numFmtId="0" fontId="38" fillId="0" borderId="0" xfId="120" applyFont="1" applyAlignment="1">
      <alignment vertical="top" wrapText="1"/>
    </xf>
    <xf numFmtId="0" fontId="46" fillId="0" borderId="0" xfId="121" applyFont="1" applyAlignment="1">
      <alignment horizontal="justify" vertical="center"/>
    </xf>
    <xf numFmtId="0" fontId="46" fillId="0" borderId="0" xfId="122" applyFont="1" applyAlignment="1">
      <alignment horizontal="left" vertical="top" wrapText="1"/>
    </xf>
    <xf numFmtId="0" fontId="39" fillId="0" borderId="0" xfId="117" applyFont="1" applyAlignment="1">
      <alignment horizontal="left"/>
    </xf>
    <xf numFmtId="0" fontId="44" fillId="0" borderId="0" xfId="117" applyFont="1" applyAlignment="1">
      <alignment horizontal="left"/>
    </xf>
    <xf numFmtId="0" fontId="9" fillId="0" borderId="0" xfId="0" applyFont="1" applyAlignment="1"/>
    <xf numFmtId="0" fontId="33" fillId="0" borderId="0" xfId="0" applyFont="1" applyAlignment="1"/>
    <xf numFmtId="0" fontId="49" fillId="0" borderId="0" xfId="11" applyFont="1" applyProtection="1">
      <protection locked="0"/>
    </xf>
    <xf numFmtId="0" fontId="9" fillId="0" borderId="0" xfId="131" applyAlignment="1">
      <alignment horizontal="left" vertical="top" wrapText="1" shrinkToFit="1"/>
    </xf>
    <xf numFmtId="0" fontId="0" fillId="0" borderId="0" xfId="0" applyAlignment="1"/>
    <xf numFmtId="0" fontId="38" fillId="0" borderId="0" xfId="0" applyFont="1">
      <alignment vertical="top" wrapText="1"/>
    </xf>
    <xf numFmtId="0" fontId="38" fillId="0" borderId="0" xfId="0" applyFont="1" applyAlignment="1">
      <alignment horizontal="center" wrapText="1"/>
    </xf>
    <xf numFmtId="2" fontId="38" fillId="0" borderId="0" xfId="0" applyNumberFormat="1" applyFont="1" applyAlignment="1">
      <alignment horizontal="right" wrapText="1"/>
    </xf>
    <xf numFmtId="4" fontId="38" fillId="0" borderId="0" xfId="0" applyNumberFormat="1" applyFont="1" applyAlignment="1">
      <alignment horizontal="left" wrapText="1"/>
    </xf>
    <xf numFmtId="168" fontId="38" fillId="0" borderId="0" xfId="0" applyNumberFormat="1" applyFont="1" applyAlignment="1">
      <alignment horizontal="right" wrapText="1"/>
    </xf>
    <xf numFmtId="4" fontId="38" fillId="0" borderId="0" xfId="0" applyNumberFormat="1" applyFont="1" applyAlignment="1">
      <alignment horizontal="right" wrapText="1"/>
    </xf>
    <xf numFmtId="1" fontId="70" fillId="0" borderId="0" xfId="0" applyNumberFormat="1" applyFont="1" applyAlignment="1">
      <alignment horizontal="center" vertical="center"/>
    </xf>
    <xf numFmtId="0" fontId="0" fillId="0" borderId="0" xfId="0" applyAlignment="1">
      <alignment vertical="center"/>
    </xf>
    <xf numFmtId="0" fontId="9" fillId="0" borderId="0" xfId="0" applyFont="1" applyAlignment="1">
      <alignment horizontal="center" wrapText="1"/>
    </xf>
    <xf numFmtId="2" fontId="9" fillId="0" borderId="0" xfId="0" applyNumberFormat="1" applyFont="1" applyAlignment="1">
      <alignment horizontal="right" wrapText="1"/>
    </xf>
    <xf numFmtId="4" fontId="9" fillId="0" borderId="0" xfId="0" applyNumberFormat="1" applyFont="1" applyAlignment="1">
      <alignment horizontal="left" wrapText="1"/>
    </xf>
    <xf numFmtId="168" fontId="9" fillId="0" borderId="0" xfId="0" applyNumberFormat="1" applyFont="1" applyAlignment="1">
      <alignment horizontal="right" wrapText="1"/>
    </xf>
    <xf numFmtId="4" fontId="9" fillId="0" borderId="0" xfId="0" applyNumberFormat="1" applyFont="1" applyAlignment="1">
      <alignment horizontal="right" wrapText="1"/>
    </xf>
    <xf numFmtId="0" fontId="38" fillId="25" borderId="15" xfId="0" applyFont="1" applyFill="1" applyBorder="1" applyAlignment="1">
      <alignment vertical="center" wrapText="1"/>
    </xf>
    <xf numFmtId="0" fontId="57" fillId="25" borderId="15" xfId="0" applyFont="1" applyFill="1" applyBorder="1" applyAlignment="1">
      <alignment horizontal="center" vertical="center" wrapText="1"/>
    </xf>
    <xf numFmtId="0" fontId="57" fillId="26" borderId="15" xfId="0" applyFont="1" applyFill="1" applyBorder="1" applyAlignment="1">
      <alignment horizontal="center" vertical="center" wrapText="1"/>
    </xf>
    <xf numFmtId="2" fontId="57" fillId="27" borderId="15" xfId="130" applyNumberFormat="1" applyFont="1" applyFill="1" applyBorder="1" applyAlignment="1">
      <alignment horizontal="center" vertical="center" wrapText="1"/>
    </xf>
    <xf numFmtId="4" fontId="57" fillId="27" borderId="15" xfId="130" applyNumberFormat="1" applyFont="1" applyFill="1" applyBorder="1" applyAlignment="1">
      <alignment horizontal="center" vertical="center" wrapText="1"/>
    </xf>
    <xf numFmtId="168" fontId="57" fillId="0" borderId="15" xfId="0" applyNumberFormat="1" applyFont="1" applyBorder="1" applyAlignment="1">
      <alignment horizontal="center" vertical="center" wrapText="1"/>
    </xf>
    <xf numFmtId="0" fontId="2" fillId="24" borderId="13" xfId="130" applyFill="1" applyBorder="1"/>
    <xf numFmtId="168" fontId="57" fillId="24" borderId="13" xfId="0" applyNumberFormat="1" applyFont="1" applyFill="1" applyBorder="1" applyAlignment="1">
      <alignment horizontal="center" wrapText="1"/>
    </xf>
    <xf numFmtId="4" fontId="57" fillId="24" borderId="13" xfId="0" applyNumberFormat="1" applyFont="1" applyFill="1" applyBorder="1" applyAlignment="1">
      <alignment horizontal="center" wrapText="1"/>
    </xf>
    <xf numFmtId="4" fontId="57" fillId="24" borderId="14" xfId="0" applyNumberFormat="1" applyFont="1" applyFill="1" applyBorder="1" applyAlignment="1">
      <alignment horizontal="center" wrapText="1"/>
    </xf>
    <xf numFmtId="0" fontId="66" fillId="0" borderId="0" xfId="0" applyFont="1">
      <alignment vertical="top" wrapText="1"/>
    </xf>
    <xf numFmtId="0" fontId="38" fillId="24" borderId="0" xfId="0" applyFont="1" applyFill="1">
      <alignment vertical="top" wrapText="1"/>
    </xf>
    <xf numFmtId="0" fontId="38" fillId="24" borderId="0" xfId="0" applyFont="1" applyFill="1" applyAlignment="1">
      <alignment horizontal="center" wrapText="1"/>
    </xf>
    <xf numFmtId="2" fontId="38" fillId="24" borderId="0" xfId="0" applyNumberFormat="1" applyFont="1" applyFill="1" applyAlignment="1">
      <alignment horizontal="right" wrapText="1"/>
    </xf>
    <xf numFmtId="4" fontId="38" fillId="24" borderId="0" xfId="0" applyNumberFormat="1" applyFont="1" applyFill="1" applyAlignment="1">
      <alignment horizontal="left" wrapText="1"/>
    </xf>
    <xf numFmtId="168" fontId="38" fillId="24" borderId="0" xfId="0" applyNumberFormat="1" applyFont="1" applyFill="1" applyAlignment="1">
      <alignment horizontal="right" wrapText="1"/>
    </xf>
    <xf numFmtId="4" fontId="38" fillId="24" borderId="0" xfId="0" applyNumberFormat="1" applyFont="1" applyFill="1" applyAlignment="1">
      <alignment horizontal="right" wrapText="1"/>
    </xf>
    <xf numFmtId="0" fontId="9" fillId="0" borderId="0" xfId="131" applyAlignment="1">
      <alignment horizontal="center" vertical="top" wrapText="1" shrinkToFit="1"/>
    </xf>
    <xf numFmtId="2" fontId="9" fillId="0" borderId="0" xfId="131" applyNumberFormat="1" applyAlignment="1">
      <alignment horizontal="right" vertical="top" wrapText="1" shrinkToFit="1"/>
    </xf>
    <xf numFmtId="0" fontId="38" fillId="24" borderId="0" xfId="0" applyFont="1" applyFill="1" applyAlignment="1">
      <alignment horizontal="center" vertical="top" wrapText="1"/>
    </xf>
    <xf numFmtId="2" fontId="9" fillId="24" borderId="0" xfId="0" applyNumberFormat="1" applyFont="1" applyFill="1" applyAlignment="1">
      <alignment horizontal="right" wrapText="1"/>
    </xf>
    <xf numFmtId="4" fontId="9" fillId="24" borderId="0" xfId="0" applyNumberFormat="1" applyFont="1" applyFill="1" applyAlignment="1">
      <alignment horizontal="right" wrapText="1"/>
    </xf>
    <xf numFmtId="168" fontId="9" fillId="24" borderId="0" xfId="0" applyNumberFormat="1" applyFont="1" applyFill="1" applyAlignment="1">
      <alignment horizontal="right" wrapText="1"/>
    </xf>
    <xf numFmtId="0" fontId="49" fillId="0" borderId="0" xfId="11" applyFont="1"/>
    <xf numFmtId="1" fontId="67" fillId="0" borderId="0" xfId="0" applyNumberFormat="1" applyFont="1" applyAlignment="1">
      <alignment horizontal="center" vertical="top"/>
    </xf>
    <xf numFmtId="0" fontId="35" fillId="0" borderId="0" xfId="11" applyFont="1" applyAlignment="1">
      <alignment horizontal="justify" vertical="top" wrapText="1"/>
    </xf>
    <xf numFmtId="0" fontId="9" fillId="0" borderId="0" xfId="11" applyFont="1" applyAlignment="1">
      <alignment horizontal="center"/>
    </xf>
    <xf numFmtId="0" fontId="9" fillId="26" borderId="0" xfId="0" applyFont="1" applyFill="1" applyAlignment="1">
      <alignment horizontal="right" wrapText="1"/>
    </xf>
    <xf numFmtId="0" fontId="9" fillId="27" borderId="0" xfId="0" applyFont="1" applyFill="1" applyAlignment="1">
      <alignment horizontal="right" wrapText="1"/>
    </xf>
    <xf numFmtId="1" fontId="9" fillId="27" borderId="0" xfId="0" applyNumberFormat="1" applyFont="1" applyFill="1" applyAlignment="1">
      <alignment horizontal="right" wrapText="1"/>
    </xf>
    <xf numFmtId="3" fontId="9" fillId="27" borderId="0" xfId="0" applyNumberFormat="1" applyFont="1" applyFill="1" applyAlignment="1">
      <alignment horizontal="right" wrapText="1"/>
    </xf>
    <xf numFmtId="168" fontId="9" fillId="26" borderId="0" xfId="0" applyNumberFormat="1" applyFont="1" applyFill="1" applyAlignment="1">
      <alignment horizontal="right" wrapText="1"/>
    </xf>
    <xf numFmtId="170" fontId="9" fillId="27" borderId="0" xfId="0" applyNumberFormat="1" applyFont="1" applyFill="1" applyAlignment="1">
      <alignment horizontal="right" wrapText="1"/>
    </xf>
    <xf numFmtId="0" fontId="8" fillId="0" borderId="0" xfId="11"/>
    <xf numFmtId="0" fontId="51" fillId="0" borderId="0" xfId="0" applyFont="1" applyAlignment="1">
      <alignment horizontal="justify" vertical="top"/>
    </xf>
    <xf numFmtId="0" fontId="8" fillId="0" borderId="0" xfId="11" applyAlignment="1">
      <alignment horizontal="justify" vertical="top"/>
    </xf>
    <xf numFmtId="0" fontId="8" fillId="0" borderId="0" xfId="11" applyAlignment="1">
      <alignment horizontal="center"/>
    </xf>
    <xf numFmtId="2" fontId="9" fillId="27" borderId="0" xfId="0" applyNumberFormat="1" applyFont="1" applyFill="1" applyAlignment="1">
      <alignment horizontal="right" wrapText="1"/>
    </xf>
    <xf numFmtId="4" fontId="9" fillId="27" borderId="0" xfId="0" applyNumberFormat="1" applyFont="1" applyFill="1" applyAlignment="1">
      <alignment horizontal="right" wrapText="1"/>
    </xf>
    <xf numFmtId="168" fontId="9" fillId="27" borderId="0" xfId="0" applyNumberFormat="1" applyFont="1" applyFill="1" applyAlignment="1">
      <alignment horizontal="right" wrapText="1"/>
    </xf>
    <xf numFmtId="0" fontId="35" fillId="0" borderId="0" xfId="11" applyFont="1" applyAlignment="1">
      <alignment horizontal="justify" vertical="top"/>
    </xf>
    <xf numFmtId="0" fontId="38" fillId="24" borderId="0" xfId="0" applyFont="1" applyFill="1" applyAlignment="1">
      <alignment horizontal="right" vertical="top" wrapText="1"/>
    </xf>
    <xf numFmtId="0" fontId="9" fillId="0" borderId="0" xfId="11" applyFont="1" applyAlignment="1">
      <alignment horizontal="justify" vertical="top" wrapText="1"/>
    </xf>
    <xf numFmtId="0" fontId="9" fillId="0" borderId="0" xfId="11" applyFont="1" applyAlignment="1">
      <alignment horizontal="justify" vertical="top"/>
    </xf>
    <xf numFmtId="0" fontId="8" fillId="0" borderId="0" xfId="116" applyAlignment="1">
      <alignment horizontal="justify" vertical="top" wrapText="1"/>
    </xf>
    <xf numFmtId="0" fontId="12" fillId="0" borderId="0" xfId="11" applyFont="1" applyAlignment="1">
      <alignment horizontal="center"/>
    </xf>
    <xf numFmtId="0" fontId="8" fillId="0" borderId="0" xfId="0" applyFont="1" applyAlignment="1">
      <alignment horizontal="justify" vertical="top"/>
    </xf>
    <xf numFmtId="0" fontId="35" fillId="0" borderId="0" xfId="116" applyFont="1" applyAlignment="1">
      <alignment horizontal="justify" vertical="top"/>
    </xf>
    <xf numFmtId="0" fontId="9" fillId="0" borderId="0" xfId="116" applyFont="1" applyAlignment="1">
      <alignment horizontal="justify" vertical="top" wrapText="1"/>
    </xf>
    <xf numFmtId="0" fontId="59" fillId="0" borderId="0" xfId="11" applyFont="1" applyAlignment="1">
      <alignment horizontal="justify" vertical="top" wrapText="1"/>
    </xf>
    <xf numFmtId="0" fontId="35" fillId="0" borderId="0" xfId="11" applyFont="1" applyAlignment="1">
      <alignment horizontal="center"/>
    </xf>
    <xf numFmtId="0" fontId="51" fillId="0" borderId="0" xfId="11" applyFont="1" applyAlignment="1">
      <alignment horizontal="justify" vertical="top"/>
    </xf>
    <xf numFmtId="0" fontId="9" fillId="0" borderId="0" xfId="11" applyFont="1" applyAlignment="1">
      <alignment horizontal="center" vertical="center"/>
    </xf>
    <xf numFmtId="0" fontId="49" fillId="0" borderId="0" xfId="11" applyFont="1" applyAlignment="1">
      <alignment horizontal="center"/>
    </xf>
    <xf numFmtId="0" fontId="8" fillId="0" borderId="0" xfId="11" applyAlignment="1">
      <alignment vertical="top"/>
    </xf>
    <xf numFmtId="9" fontId="9" fillId="0" borderId="0" xfId="0" applyNumberFormat="1" applyFont="1" applyAlignment="1">
      <alignment horizontal="right" wrapText="1"/>
    </xf>
    <xf numFmtId="0" fontId="12" fillId="0" borderId="12" xfId="11" applyFont="1" applyBorder="1" applyAlignment="1">
      <alignment horizontal="justify" vertical="top"/>
    </xf>
    <xf numFmtId="0" fontId="12" fillId="0" borderId="12" xfId="11" applyFont="1" applyBorder="1" applyAlignment="1">
      <alignment horizontal="center" vertical="top"/>
    </xf>
    <xf numFmtId="3" fontId="9" fillId="0" borderId="12" xfId="11" applyNumberFormat="1" applyFont="1" applyBorder="1" applyAlignment="1">
      <alignment horizontal="right" indent="2"/>
    </xf>
    <xf numFmtId="4" fontId="58" fillId="0" borderId="12" xfId="11" applyNumberFormat="1" applyFont="1" applyBorder="1" applyAlignment="1">
      <alignment horizontal="right"/>
    </xf>
    <xf numFmtId="49" fontId="56" fillId="0" borderId="0" xfId="11" applyNumberFormat="1" applyFont="1" applyAlignment="1">
      <alignment horizontal="justify" wrapText="1"/>
    </xf>
    <xf numFmtId="4" fontId="9" fillId="0" borderId="0" xfId="11" applyNumberFormat="1" applyFont="1" applyAlignment="1">
      <alignment horizontal="center" vertical="top"/>
    </xf>
    <xf numFmtId="4" fontId="9" fillId="0" borderId="0" xfId="11" applyNumberFormat="1" applyFont="1" applyAlignment="1">
      <alignment horizontal="right" vertical="top"/>
    </xf>
    <xf numFmtId="4" fontId="60" fillId="0" borderId="0" xfId="11" applyNumberFormat="1" applyFont="1" applyAlignment="1">
      <alignment horizontal="right"/>
    </xf>
    <xf numFmtId="4" fontId="35" fillId="0" borderId="0" xfId="11" applyNumberFormat="1" applyFont="1" applyAlignment="1">
      <alignment horizontal="right"/>
    </xf>
    <xf numFmtId="49" fontId="58" fillId="0" borderId="0" xfId="11" applyNumberFormat="1" applyFont="1" applyAlignment="1">
      <alignment horizontal="justify" vertical="top" wrapText="1"/>
    </xf>
    <xf numFmtId="0" fontId="8" fillId="0" borderId="0" xfId="11" applyAlignment="1">
      <alignment horizontal="right"/>
    </xf>
    <xf numFmtId="49" fontId="49" fillId="0" borderId="0" xfId="11" applyNumberFormat="1" applyFont="1"/>
    <xf numFmtId="4" fontId="49" fillId="0" borderId="0" xfId="11" applyNumberFormat="1" applyFont="1"/>
    <xf numFmtId="0" fontId="58" fillId="0" borderId="0" xfId="11" applyFont="1" applyAlignment="1">
      <alignment horizontal="justify" vertical="top" wrapText="1"/>
    </xf>
    <xf numFmtId="49" fontId="48" fillId="0" borderId="0" xfId="11" applyNumberFormat="1" applyFont="1" applyAlignment="1">
      <alignment horizontal="justify" vertical="top" wrapText="1"/>
    </xf>
    <xf numFmtId="3" fontId="58" fillId="0" borderId="0" xfId="11" applyNumberFormat="1" applyFont="1" applyAlignment="1">
      <alignment horizontal="center"/>
    </xf>
    <xf numFmtId="49" fontId="48" fillId="0" borderId="0" xfId="11" applyNumberFormat="1" applyFont="1" applyAlignment="1">
      <alignment vertical="top"/>
    </xf>
    <xf numFmtId="0" fontId="70" fillId="24" borderId="13" xfId="0" applyFont="1" applyFill="1" applyBorder="1" applyAlignment="1">
      <alignment vertical="center" wrapText="1"/>
    </xf>
    <xf numFmtId="0" fontId="9" fillId="24" borderId="13" xfId="0" applyFont="1" applyFill="1" applyBorder="1" applyAlignment="1">
      <alignment horizontal="center" vertical="center" wrapText="1"/>
    </xf>
    <xf numFmtId="2" fontId="9" fillId="24" borderId="13" xfId="0" applyNumberFormat="1" applyFont="1" applyFill="1" applyBorder="1" applyAlignment="1">
      <alignment horizontal="right" vertical="center" wrapText="1"/>
    </xf>
    <xf numFmtId="4" fontId="9" fillId="24" borderId="13" xfId="0" applyNumberFormat="1" applyFont="1" applyFill="1" applyBorder="1" applyAlignment="1">
      <alignment horizontal="left" vertical="center" wrapText="1"/>
    </xf>
    <xf numFmtId="168" fontId="9" fillId="24" borderId="13" xfId="0" applyNumberFormat="1" applyFont="1" applyFill="1" applyBorder="1" applyAlignment="1">
      <alignment horizontal="right" vertical="center" wrapText="1"/>
    </xf>
    <xf numFmtId="4" fontId="9" fillId="24" borderId="14" xfId="0" applyNumberFormat="1" applyFont="1" applyFill="1" applyBorder="1" applyAlignment="1">
      <alignment horizontal="right" vertical="center" wrapText="1"/>
    </xf>
    <xf numFmtId="0" fontId="8" fillId="0" borderId="0" xfId="11" applyAlignment="1">
      <alignment horizontal="justify" vertical="top" wrapText="1"/>
    </xf>
    <xf numFmtId="0" fontId="8" fillId="0" borderId="0" xfId="0" applyFont="1" applyAlignment="1">
      <alignment horizontal="justify" vertical="top" wrapText="1"/>
    </xf>
    <xf numFmtId="0" fontId="8" fillId="0" borderId="0" xfId="109" applyFont="1" applyAlignment="1">
      <alignment horizontal="justify" vertical="top" wrapText="1"/>
    </xf>
    <xf numFmtId="0" fontId="72" fillId="0" borderId="0" xfId="11" applyFont="1" applyAlignment="1">
      <alignment horizontal="justify" vertical="top" wrapText="1"/>
    </xf>
    <xf numFmtId="9" fontId="9" fillId="26" borderId="0" xfId="134" applyFont="1" applyFill="1" applyAlignment="1" applyProtection="1">
      <alignment horizontal="right" wrapText="1"/>
    </xf>
    <xf numFmtId="9" fontId="9" fillId="27" borderId="0" xfId="134" applyFont="1" applyFill="1" applyAlignment="1" applyProtection="1">
      <alignment horizontal="right" wrapText="1"/>
    </xf>
    <xf numFmtId="9" fontId="9" fillId="0" borderId="0" xfId="134" applyFont="1" applyAlignment="1" applyProtection="1">
      <alignment horizontal="right" wrapText="1"/>
    </xf>
    <xf numFmtId="0" fontId="9" fillId="0" borderId="0" xfId="131" applyAlignment="1">
      <alignment horizontal="right" vertical="top" wrapText="1" shrinkToFit="1"/>
    </xf>
    <xf numFmtId="0" fontId="9" fillId="0" borderId="0" xfId="131" applyAlignment="1" applyProtection="1">
      <alignment horizontal="right" vertical="top" wrapText="1" shrinkToFit="1"/>
      <protection locked="0"/>
    </xf>
    <xf numFmtId="0" fontId="9" fillId="0" borderId="0" xfId="109" applyFont="1" applyAlignment="1">
      <alignment horizontal="justify" vertical="top"/>
    </xf>
    <xf numFmtId="0" fontId="9" fillId="0" borderId="0" xfId="109" applyFont="1" applyAlignment="1">
      <alignment horizontal="justify" vertical="top" wrapText="1"/>
    </xf>
    <xf numFmtId="0" fontId="38" fillId="0" borderId="0" xfId="109" applyFont="1" applyAlignment="1">
      <alignment horizontal="justify" vertical="top"/>
    </xf>
    <xf numFmtId="0" fontId="35" fillId="0" borderId="0" xfId="11" quotePrefix="1" applyFont="1" applyAlignment="1">
      <alignment horizontal="justify" vertical="top"/>
    </xf>
    <xf numFmtId="0" fontId="8" fillId="0" borderId="0" xfId="112" applyFont="1" applyAlignment="1">
      <alignment horizontal="justify" vertical="top" wrapText="1"/>
    </xf>
    <xf numFmtId="0" fontId="38" fillId="0" borderId="0" xfId="11" applyFont="1" applyAlignment="1">
      <alignment horizontal="justify" vertical="top"/>
    </xf>
    <xf numFmtId="0" fontId="8" fillId="0" borderId="0" xfId="113" applyAlignment="1">
      <alignment horizontal="justify" vertical="top" wrapText="1"/>
    </xf>
    <xf numFmtId="0" fontId="8" fillId="0" borderId="0" xfId="113" applyAlignment="1">
      <alignment horizontal="justify" vertical="top"/>
    </xf>
    <xf numFmtId="0" fontId="52" fillId="0" borderId="0" xfId="0" applyFont="1" applyAlignment="1">
      <alignment horizontal="left" wrapText="1"/>
    </xf>
    <xf numFmtId="0" fontId="9" fillId="26" borderId="0" xfId="0" applyFont="1" applyFill="1" applyAlignment="1">
      <alignment wrapText="1"/>
    </xf>
    <xf numFmtId="2" fontId="9" fillId="27" borderId="0" xfId="0" applyNumberFormat="1" applyFont="1" applyFill="1" applyAlignment="1">
      <alignment wrapText="1"/>
    </xf>
    <xf numFmtId="4" fontId="9" fillId="27" borderId="0" xfId="0" applyNumberFormat="1" applyFont="1" applyFill="1" applyAlignment="1">
      <alignment wrapText="1"/>
    </xf>
    <xf numFmtId="168" fontId="9" fillId="0" borderId="0" xfId="0" applyNumberFormat="1" applyFont="1" applyAlignment="1">
      <alignment wrapText="1"/>
    </xf>
    <xf numFmtId="168" fontId="9" fillId="26" borderId="0" xfId="0" applyNumberFormat="1" applyFont="1" applyFill="1" applyAlignment="1">
      <alignment wrapText="1"/>
    </xf>
    <xf numFmtId="168" fontId="9" fillId="27" borderId="0" xfId="0" applyNumberFormat="1" applyFont="1" applyFill="1" applyAlignment="1">
      <alignment wrapText="1"/>
    </xf>
    <xf numFmtId="0" fontId="50" fillId="0" borderId="0" xfId="11" quotePrefix="1" applyFont="1" applyAlignment="1">
      <alignment wrapText="1"/>
    </xf>
    <xf numFmtId="0" fontId="9" fillId="0" borderId="0" xfId="11" quotePrefix="1" applyFont="1"/>
    <xf numFmtId="0" fontId="9" fillId="27" borderId="0" xfId="0" applyFont="1" applyFill="1" applyAlignment="1">
      <alignment wrapText="1"/>
    </xf>
    <xf numFmtId="1" fontId="9" fillId="27" borderId="0" xfId="0" applyNumberFormat="1" applyFont="1" applyFill="1" applyAlignment="1">
      <alignment wrapText="1"/>
    </xf>
    <xf numFmtId="3" fontId="9" fillId="27" borderId="0" xfId="0" applyNumberFormat="1" applyFont="1" applyFill="1" applyAlignment="1">
      <alignment wrapText="1"/>
    </xf>
    <xf numFmtId="170" fontId="9" fillId="27" borderId="0" xfId="0" applyNumberFormat="1" applyFont="1" applyFill="1" applyAlignment="1">
      <alignment wrapText="1"/>
    </xf>
    <xf numFmtId="0" fontId="9" fillId="0" borderId="0" xfId="11" applyFont="1" applyAlignment="1">
      <alignment horizontal="left" wrapText="1"/>
    </xf>
    <xf numFmtId="169" fontId="9" fillId="27" borderId="0" xfId="0" applyNumberFormat="1" applyFont="1" applyFill="1" applyAlignment="1">
      <alignment wrapText="1"/>
    </xf>
    <xf numFmtId="0" fontId="9" fillId="0" borderId="0" xfId="125" applyFont="1" applyAlignment="1">
      <alignment horizontal="justify" vertical="top" wrapText="1"/>
    </xf>
    <xf numFmtId="2" fontId="9" fillId="24" borderId="0" xfId="0" applyNumberFormat="1" applyFont="1" applyFill="1" applyAlignment="1">
      <alignment wrapText="1"/>
    </xf>
    <xf numFmtId="4" fontId="9" fillId="24" borderId="0" xfId="0" applyNumberFormat="1" applyFont="1" applyFill="1" applyAlignment="1">
      <alignment wrapText="1"/>
    </xf>
    <xf numFmtId="168" fontId="9" fillId="24" borderId="0" xfId="0" applyNumberFormat="1" applyFont="1" applyFill="1" applyAlignment="1">
      <alignment wrapText="1"/>
    </xf>
    <xf numFmtId="9" fontId="9" fillId="0" borderId="0" xfId="134" applyFont="1" applyAlignment="1" applyProtection="1">
      <alignment wrapText="1"/>
    </xf>
    <xf numFmtId="3" fontId="9" fillId="0" borderId="12" xfId="11" applyNumberFormat="1" applyFont="1" applyBorder="1"/>
    <xf numFmtId="4" fontId="58" fillId="0" borderId="12" xfId="11" applyNumberFormat="1" applyFont="1" applyBorder="1"/>
    <xf numFmtId="4" fontId="9" fillId="0" borderId="0" xfId="11" applyNumberFormat="1" applyFont="1" applyAlignment="1">
      <alignment vertical="top"/>
    </xf>
    <xf numFmtId="4" fontId="60" fillId="0" borderId="0" xfId="11" applyNumberFormat="1" applyFont="1"/>
    <xf numFmtId="4" fontId="35" fillId="0" borderId="0" xfId="11" applyNumberFormat="1" applyFont="1"/>
    <xf numFmtId="2" fontId="35" fillId="0" borderId="0" xfId="133" applyNumberFormat="1" applyFont="1" applyAlignment="1" applyProtection="1"/>
    <xf numFmtId="0" fontId="70" fillId="0" borderId="0" xfId="0" applyFont="1" applyAlignment="1">
      <alignment horizontal="center" vertical="center"/>
    </xf>
    <xf numFmtId="0" fontId="12" fillId="0" borderId="0" xfId="116" applyFont="1" applyAlignment="1">
      <alignment horizontal="justify" vertical="top" wrapText="1"/>
    </xf>
    <xf numFmtId="0" fontId="8" fillId="0" borderId="0" xfId="123" applyFont="1" applyFill="1" applyAlignment="1" applyProtection="1">
      <alignment horizontal="justify" vertical="top"/>
    </xf>
    <xf numFmtId="0" fontId="51" fillId="0" borderId="0" xfId="123" applyFont="1" applyFill="1" applyAlignment="1" applyProtection="1">
      <alignment horizontal="justify" vertical="top"/>
    </xf>
    <xf numFmtId="0" fontId="61" fillId="0" borderId="0" xfId="0" applyFont="1" applyAlignment="1">
      <alignment horizontal="justify" vertical="top" wrapText="1"/>
    </xf>
    <xf numFmtId="0" fontId="51" fillId="0" borderId="0" xfId="0" applyFont="1" applyAlignment="1">
      <alignment horizontal="justify" vertical="top" wrapText="1"/>
    </xf>
    <xf numFmtId="0" fontId="8" fillId="0" borderId="0" xfId="104" applyFont="1" applyAlignment="1">
      <alignment horizontal="justify" vertical="top" wrapText="1"/>
    </xf>
    <xf numFmtId="0" fontId="9" fillId="0" borderId="0" xfId="0" applyFont="1" applyAlignment="1">
      <alignment horizontal="justify" vertical="top" wrapText="1"/>
    </xf>
    <xf numFmtId="0" fontId="8" fillId="0" borderId="0" xfId="0" quotePrefix="1" applyFont="1" applyAlignment="1">
      <alignment horizontal="justify" vertical="top" wrapText="1"/>
    </xf>
    <xf numFmtId="0" fontId="69" fillId="0" borderId="0" xfId="0" applyFont="1" applyAlignment="1">
      <alignment horizontal="center" vertical="center"/>
    </xf>
    <xf numFmtId="0" fontId="38" fillId="24" borderId="13" xfId="0" applyFont="1" applyFill="1" applyBorder="1" applyAlignment="1">
      <alignment vertical="center" wrapText="1"/>
    </xf>
    <xf numFmtId="0" fontId="53" fillId="26" borderId="0" xfId="0" applyFont="1" applyFill="1" applyAlignment="1">
      <alignment vertical="center" wrapText="1"/>
    </xf>
    <xf numFmtId="0" fontId="64" fillId="0" borderId="0" xfId="0" applyFont="1" applyAlignment="1">
      <alignment horizontal="justify" vertical="top"/>
    </xf>
    <xf numFmtId="0" fontId="51" fillId="0" borderId="0" xfId="11" applyFont="1" applyAlignment="1">
      <alignment horizontal="justify" vertical="top" wrapText="1"/>
    </xf>
    <xf numFmtId="0" fontId="8" fillId="0" borderId="0" xfId="11" quotePrefix="1" applyAlignment="1">
      <alignment horizontal="justify" vertical="top" wrapText="1"/>
    </xf>
    <xf numFmtId="0" fontId="65" fillId="0" borderId="0" xfId="11" applyFont="1" applyAlignment="1">
      <alignment horizontal="justify" vertical="top" wrapText="1"/>
    </xf>
    <xf numFmtId="0" fontId="50" fillId="0" borderId="0" xfId="11" applyFont="1" applyAlignment="1">
      <alignment horizontal="justify" vertical="top"/>
    </xf>
    <xf numFmtId="0" fontId="8" fillId="0" borderId="0" xfId="129" applyAlignment="1">
      <alignment horizontal="justify" vertical="top"/>
    </xf>
    <xf numFmtId="0" fontId="9" fillId="0" borderId="0" xfId="0" applyFont="1" applyAlignment="1">
      <alignment horizontal="justify" vertical="top"/>
    </xf>
    <xf numFmtId="0" fontId="9" fillId="0" borderId="0" xfId="114" applyFont="1" applyAlignment="1">
      <alignment horizontal="justify" vertical="center" wrapText="1"/>
    </xf>
    <xf numFmtId="0" fontId="9" fillId="0" borderId="0" xfId="114" applyFont="1" applyAlignment="1">
      <alignment horizontal="justify" vertical="top" wrapText="1"/>
    </xf>
    <xf numFmtId="0" fontId="38" fillId="0" borderId="0" xfId="114" applyFont="1" applyAlignment="1">
      <alignment horizontal="left" vertical="center" wrapText="1"/>
    </xf>
    <xf numFmtId="0" fontId="38" fillId="0" borderId="0" xfId="114" applyFont="1" applyAlignment="1">
      <alignment horizontal="justify" vertical="center" wrapText="1"/>
    </xf>
    <xf numFmtId="0" fontId="9" fillId="0" borderId="0" xfId="131" applyAlignment="1">
      <alignment vertical="top" wrapText="1" shrinkToFit="1"/>
    </xf>
    <xf numFmtId="2" fontId="9" fillId="0" borderId="0" xfId="131" applyNumberFormat="1" applyAlignment="1">
      <alignment vertical="top" wrapText="1" shrinkToFit="1"/>
    </xf>
    <xf numFmtId="0" fontId="9" fillId="0" borderId="0" xfId="113" applyFont="1" applyAlignment="1">
      <alignment horizontal="justify" vertical="top" wrapText="1"/>
    </xf>
    <xf numFmtId="0" fontId="12" fillId="0" borderId="0" xfId="11" applyFont="1" applyAlignment="1">
      <alignment horizontal="justify" vertical="top"/>
    </xf>
    <xf numFmtId="0" fontId="12" fillId="0" borderId="0" xfId="11" applyFont="1" applyAlignment="1">
      <alignment horizontal="center" vertical="top"/>
    </xf>
    <xf numFmtId="3" fontId="9" fillId="0" borderId="0" xfId="11" applyNumberFormat="1" applyFont="1"/>
    <xf numFmtId="4" fontId="58" fillId="0" borderId="0" xfId="11" applyNumberFormat="1" applyFont="1"/>
    <xf numFmtId="49" fontId="56" fillId="0" borderId="17" xfId="11" applyNumberFormat="1" applyFont="1" applyBorder="1" applyAlignment="1">
      <alignment horizontal="justify" wrapText="1"/>
    </xf>
    <xf numFmtId="4" fontId="9" fillId="0" borderId="17" xfId="11" applyNumberFormat="1" applyFont="1" applyBorder="1" applyAlignment="1">
      <alignment horizontal="center" vertical="top"/>
    </xf>
    <xf numFmtId="4" fontId="9" fillId="0" borderId="17" xfId="11" applyNumberFormat="1" applyFont="1" applyBorder="1" applyAlignment="1">
      <alignment vertical="top"/>
    </xf>
    <xf numFmtId="4" fontId="60" fillId="0" borderId="17" xfId="11" applyNumberFormat="1" applyFont="1" applyBorder="1"/>
    <xf numFmtId="4" fontId="35" fillId="0" borderId="17" xfId="11" applyNumberFormat="1" applyFont="1" applyBorder="1"/>
    <xf numFmtId="0" fontId="9" fillId="0" borderId="0" xfId="131" applyAlignment="1" applyProtection="1">
      <alignment vertical="top" wrapText="1" shrinkToFit="1"/>
      <protection locked="0"/>
    </xf>
    <xf numFmtId="0" fontId="74" fillId="0" borderId="0" xfId="11" applyFont="1" applyAlignment="1">
      <alignment horizontal="justify" vertical="top"/>
    </xf>
    <xf numFmtId="0" fontId="75" fillId="0" borderId="0" xfId="11" applyFont="1" applyAlignment="1">
      <alignment horizontal="justify" vertical="top"/>
    </xf>
    <xf numFmtId="0" fontId="76" fillId="0" borderId="0" xfId="11" applyFont="1" applyAlignment="1">
      <alignment horizontal="justify" vertical="top" wrapText="1"/>
    </xf>
    <xf numFmtId="0" fontId="76" fillId="0" borderId="0" xfId="0" applyFont="1">
      <alignment vertical="top" wrapText="1"/>
    </xf>
    <xf numFmtId="0" fontId="76" fillId="0" borderId="0" xfId="11" applyFont="1" applyAlignment="1">
      <alignment horizontal="justify" vertical="top"/>
    </xf>
    <xf numFmtId="1" fontId="77" fillId="0" borderId="0" xfId="0" applyNumberFormat="1" applyFont="1" applyAlignment="1">
      <alignment horizontal="center" vertical="top"/>
    </xf>
    <xf numFmtId="0" fontId="76" fillId="0" borderId="0" xfId="11" applyFont="1" applyAlignment="1">
      <alignment horizontal="center"/>
    </xf>
    <xf numFmtId="0" fontId="76" fillId="26" borderId="0" xfId="0" applyFont="1" applyFill="1" applyAlignment="1">
      <alignment horizontal="right" wrapText="1"/>
    </xf>
    <xf numFmtId="0" fontId="76" fillId="27" borderId="0" xfId="0" applyFont="1" applyFill="1" applyAlignment="1">
      <alignment horizontal="right" wrapText="1"/>
    </xf>
    <xf numFmtId="1" fontId="76" fillId="27" borderId="0" xfId="0" applyNumberFormat="1" applyFont="1" applyFill="1" applyAlignment="1">
      <alignment horizontal="right" wrapText="1"/>
    </xf>
    <xf numFmtId="3" fontId="76" fillId="27" borderId="0" xfId="0" applyNumberFormat="1" applyFont="1" applyFill="1" applyAlignment="1">
      <alignment horizontal="right" wrapText="1"/>
    </xf>
    <xf numFmtId="168" fontId="76" fillId="0" borderId="0" xfId="0" applyNumberFormat="1" applyFont="1" applyAlignment="1" applyProtection="1">
      <alignment horizontal="right" wrapText="1"/>
      <protection locked="0"/>
    </xf>
    <xf numFmtId="168" fontId="76" fillId="26" borderId="0" xfId="0" applyNumberFormat="1" applyFont="1" applyFill="1" applyAlignment="1">
      <alignment horizontal="right" wrapText="1"/>
    </xf>
    <xf numFmtId="170" fontId="76" fillId="27" borderId="0" xfId="0" applyNumberFormat="1" applyFont="1" applyFill="1" applyAlignment="1">
      <alignment horizontal="right" wrapText="1"/>
    </xf>
    <xf numFmtId="0" fontId="78" fillId="0" borderId="0" xfId="0" applyFont="1" applyAlignment="1"/>
    <xf numFmtId="0" fontId="74" fillId="0" borderId="0" xfId="11" applyFont="1" applyAlignment="1">
      <alignment horizontal="center"/>
    </xf>
    <xf numFmtId="0" fontId="76" fillId="26" borderId="0" xfId="0" applyFont="1" applyFill="1" applyAlignment="1">
      <alignment horizontal="center" wrapText="1"/>
    </xf>
    <xf numFmtId="2" fontId="76" fillId="27" borderId="0" xfId="0" applyNumberFormat="1" applyFont="1" applyFill="1" applyAlignment="1">
      <alignment horizontal="right" wrapText="1"/>
    </xf>
    <xf numFmtId="4" fontId="76" fillId="27" borderId="0" xfId="0" applyNumberFormat="1" applyFont="1" applyFill="1" applyAlignment="1">
      <alignment horizontal="right" wrapText="1"/>
    </xf>
    <xf numFmtId="168" fontId="76" fillId="27" borderId="0" xfId="0" applyNumberFormat="1" applyFont="1" applyFill="1" applyAlignment="1">
      <alignment horizontal="right" wrapText="1"/>
    </xf>
    <xf numFmtId="168" fontId="76" fillId="0" borderId="0" xfId="0" applyNumberFormat="1" applyFont="1" applyAlignment="1">
      <alignment horizontal="right" wrapText="1"/>
    </xf>
    <xf numFmtId="9" fontId="76" fillId="0" borderId="0" xfId="0" applyNumberFormat="1" applyFont="1" applyAlignment="1">
      <alignment horizontal="right" wrapText="1"/>
    </xf>
    <xf numFmtId="0" fontId="79" fillId="0" borderId="12" xfId="11" applyFont="1" applyBorder="1" applyAlignment="1">
      <alignment horizontal="justify" vertical="top"/>
    </xf>
    <xf numFmtId="0" fontId="79" fillId="0" borderId="12" xfId="11" applyFont="1" applyBorder="1" applyAlignment="1">
      <alignment horizontal="center" vertical="top"/>
    </xf>
    <xf numFmtId="3" fontId="76" fillId="0" borderId="12" xfId="11" applyNumberFormat="1" applyFont="1" applyBorder="1" applyAlignment="1">
      <alignment horizontal="right" indent="2"/>
    </xf>
    <xf numFmtId="4" fontId="80" fillId="0" borderId="12" xfId="11" applyNumberFormat="1" applyFont="1" applyBorder="1" applyAlignment="1">
      <alignment horizontal="right"/>
    </xf>
    <xf numFmtId="49" fontId="81" fillId="0" borderId="0" xfId="11" applyNumberFormat="1" applyFont="1" applyAlignment="1">
      <alignment horizontal="justify" wrapText="1"/>
    </xf>
    <xf numFmtId="4" fontId="76" fillId="0" borderId="0" xfId="11" applyNumberFormat="1" applyFont="1" applyAlignment="1">
      <alignment horizontal="center" vertical="top"/>
    </xf>
    <xf numFmtId="4" fontId="76" fillId="0" borderId="0" xfId="11" applyNumberFormat="1" applyFont="1" applyAlignment="1">
      <alignment horizontal="right" vertical="top"/>
    </xf>
    <xf numFmtId="4" fontId="76" fillId="0" borderId="0" xfId="11" applyNumberFormat="1" applyFont="1" applyAlignment="1">
      <alignment horizontal="right"/>
    </xf>
    <xf numFmtId="4" fontId="75" fillId="0" borderId="0" xfId="11" applyNumberFormat="1" applyFont="1" applyAlignment="1">
      <alignment horizontal="right"/>
    </xf>
    <xf numFmtId="4" fontId="74" fillId="0" borderId="0" xfId="11" applyNumberFormat="1" applyFont="1" applyAlignment="1">
      <alignment horizontal="right"/>
    </xf>
    <xf numFmtId="49" fontId="80" fillId="0" borderId="0" xfId="11" applyNumberFormat="1" applyFont="1" applyAlignment="1">
      <alignment horizontal="justify" vertical="top" wrapText="1"/>
    </xf>
    <xf numFmtId="0" fontId="79" fillId="0" borderId="0" xfId="11" applyFont="1" applyAlignment="1">
      <alignment horizontal="center"/>
    </xf>
    <xf numFmtId="0" fontId="74" fillId="0" borderId="0" xfId="11" applyFont="1" applyAlignment="1">
      <alignment horizontal="right"/>
    </xf>
    <xf numFmtId="49" fontId="82" fillId="0" borderId="0" xfId="11" applyNumberFormat="1" applyFont="1"/>
    <xf numFmtId="4" fontId="82" fillId="0" borderId="0" xfId="11" applyNumberFormat="1" applyFont="1"/>
    <xf numFmtId="0" fontId="82" fillId="0" borderId="0" xfId="11" applyFont="1"/>
    <xf numFmtId="0" fontId="80" fillId="0" borderId="0" xfId="11" applyFont="1" applyAlignment="1">
      <alignment horizontal="justify" vertical="top" wrapText="1"/>
    </xf>
    <xf numFmtId="49" fontId="83" fillId="0" borderId="0" xfId="11" applyNumberFormat="1" applyFont="1" applyAlignment="1">
      <alignment horizontal="justify" vertical="top" wrapText="1"/>
    </xf>
    <xf numFmtId="0" fontId="75" fillId="0" borderId="0" xfId="11" applyFont="1" applyAlignment="1">
      <alignment horizontal="justify" vertical="top" wrapText="1"/>
    </xf>
    <xf numFmtId="0" fontId="84" fillId="0" borderId="0" xfId="0" applyFont="1" applyAlignment="1">
      <alignment horizontal="justify" vertical="top"/>
    </xf>
    <xf numFmtId="0" fontId="81" fillId="24" borderId="0" xfId="0" applyFont="1" applyFill="1" applyAlignment="1">
      <alignment horizontal="center" vertical="top" wrapText="1"/>
    </xf>
    <xf numFmtId="0" fontId="81" fillId="24" borderId="0" xfId="0" applyFont="1" applyFill="1">
      <alignment vertical="top" wrapText="1"/>
    </xf>
    <xf numFmtId="0" fontId="81" fillId="24" borderId="0" xfId="0" applyFont="1" applyFill="1" applyAlignment="1">
      <alignment horizontal="right" vertical="top" wrapText="1"/>
    </xf>
    <xf numFmtId="2" fontId="76" fillId="24" borderId="0" xfId="0" applyNumberFormat="1" applyFont="1" applyFill="1" applyAlignment="1">
      <alignment horizontal="right" wrapText="1"/>
    </xf>
    <xf numFmtId="4" fontId="76" fillId="24" borderId="0" xfId="0" applyNumberFormat="1" applyFont="1" applyFill="1" applyAlignment="1">
      <alignment horizontal="right" wrapText="1"/>
    </xf>
    <xf numFmtId="168" fontId="76" fillId="24" borderId="0" xfId="0" applyNumberFormat="1" applyFont="1" applyFill="1" applyAlignment="1" applyProtection="1">
      <alignment horizontal="right" wrapText="1"/>
      <protection locked="0"/>
    </xf>
    <xf numFmtId="168" fontId="76" fillId="24" borderId="0" xfId="0" applyNumberFormat="1" applyFont="1" applyFill="1" applyAlignment="1">
      <alignment horizontal="right" wrapText="1"/>
    </xf>
    <xf numFmtId="0" fontId="81" fillId="0" borderId="0" xfId="0" applyFont="1" applyAlignment="1">
      <alignment horizontal="justify" vertical="center"/>
    </xf>
    <xf numFmtId="0" fontId="76" fillId="0" borderId="0" xfId="0" applyFont="1" applyAlignment="1">
      <alignment horizontal="justify" vertical="center"/>
    </xf>
    <xf numFmtId="0" fontId="74" fillId="0" borderId="0" xfId="116" applyFont="1" applyAlignment="1">
      <alignment horizontal="justify" vertical="top" wrapText="1"/>
    </xf>
    <xf numFmtId="0" fontId="74" fillId="0" borderId="0" xfId="0" applyFont="1" applyAlignment="1">
      <alignment horizontal="justify" vertical="top"/>
    </xf>
    <xf numFmtId="0" fontId="75" fillId="0" borderId="0" xfId="116" applyFont="1" applyAlignment="1">
      <alignment horizontal="justify" vertical="top"/>
    </xf>
    <xf numFmtId="0" fontId="76" fillId="0" borderId="0" xfId="116" applyFont="1" applyAlignment="1">
      <alignment horizontal="justify" vertical="top" wrapText="1"/>
    </xf>
    <xf numFmtId="0" fontId="76" fillId="0" borderId="0" xfId="116" applyFont="1" applyAlignment="1">
      <alignment horizontal="center"/>
    </xf>
    <xf numFmtId="0" fontId="75" fillId="0" borderId="0" xfId="116" applyFont="1" applyAlignment="1">
      <alignment horizontal="center"/>
    </xf>
    <xf numFmtId="0" fontId="75" fillId="0" borderId="0" xfId="11" applyFont="1" applyAlignment="1">
      <alignment horizontal="center"/>
    </xf>
    <xf numFmtId="0" fontId="84" fillId="0" borderId="0" xfId="11" applyFont="1" applyAlignment="1">
      <alignment horizontal="justify" vertical="top"/>
    </xf>
    <xf numFmtId="0" fontId="76" fillId="0" borderId="0" xfId="11" applyFont="1" applyAlignment="1">
      <alignment horizontal="center" vertical="center"/>
    </xf>
    <xf numFmtId="0" fontId="82" fillId="0" borderId="0" xfId="11" applyFont="1" applyAlignment="1">
      <alignment horizontal="center"/>
    </xf>
    <xf numFmtId="0" fontId="74" fillId="0" borderId="0" xfId="11" applyFont="1" applyAlignment="1">
      <alignment vertical="top"/>
    </xf>
    <xf numFmtId="0" fontId="76" fillId="0" borderId="12" xfId="11" applyFont="1" applyBorder="1" applyAlignment="1">
      <alignment horizontal="justify" vertical="top"/>
    </xf>
    <xf numFmtId="0" fontId="76" fillId="0" borderId="12" xfId="11" applyFont="1" applyBorder="1" applyAlignment="1">
      <alignment horizontal="center" vertical="top"/>
    </xf>
    <xf numFmtId="4" fontId="82" fillId="0" borderId="12" xfId="11" applyNumberFormat="1" applyFont="1" applyBorder="1" applyAlignment="1">
      <alignment horizontal="right"/>
    </xf>
    <xf numFmtId="49" fontId="82" fillId="0" borderId="0" xfId="11" applyNumberFormat="1" applyFont="1" applyAlignment="1">
      <alignment horizontal="justify" vertical="top" wrapText="1"/>
    </xf>
    <xf numFmtId="0" fontId="82" fillId="0" borderId="0" xfId="11" applyFont="1" applyAlignment="1">
      <alignment horizontal="justify" vertical="top" wrapText="1"/>
    </xf>
    <xf numFmtId="49" fontId="86" fillId="0" borderId="0" xfId="11" applyNumberFormat="1" applyFont="1" applyAlignment="1">
      <alignment horizontal="justify" vertical="top" wrapText="1"/>
    </xf>
    <xf numFmtId="0" fontId="74" fillId="0" borderId="0" xfId="11" applyFont="1"/>
    <xf numFmtId="3" fontId="82" fillId="0" borderId="0" xfId="11" applyNumberFormat="1" applyFont="1" applyAlignment="1">
      <alignment horizontal="center"/>
    </xf>
    <xf numFmtId="2" fontId="2" fillId="24" borderId="16" xfId="130" applyNumberFormat="1" applyFill="1" applyBorder="1" applyAlignment="1">
      <alignment horizontal="left"/>
    </xf>
    <xf numFmtId="0" fontId="0" fillId="0" borderId="13" xfId="0" applyBorder="1" applyAlignment="1">
      <alignment horizontal="left"/>
    </xf>
    <xf numFmtId="0" fontId="9" fillId="0" borderId="0" xfId="131" applyAlignment="1">
      <alignment horizontal="left" vertical="top" wrapText="1" shrinkToFit="1"/>
    </xf>
    <xf numFmtId="0" fontId="70" fillId="24" borderId="13" xfId="0" applyFont="1" applyFill="1" applyBorder="1" applyAlignment="1">
      <alignment horizontal="left" vertical="center" wrapText="1"/>
    </xf>
    <xf numFmtId="0" fontId="70" fillId="24" borderId="14" xfId="0" applyFont="1" applyFill="1" applyBorder="1" applyAlignment="1">
      <alignment horizontal="left" vertical="center" wrapText="1"/>
    </xf>
  </cellXfs>
  <cellStyles count="135">
    <cellStyle name="20 % – Poudarek1 2" xfId="12" xr:uid="{00000000-0005-0000-0000-000000000000}"/>
    <cellStyle name="20 % – Poudarek2 2" xfId="13" xr:uid="{00000000-0005-0000-0000-000001000000}"/>
    <cellStyle name="20 % – Poudarek3 2" xfId="14" xr:uid="{00000000-0005-0000-0000-000002000000}"/>
    <cellStyle name="20 % – Poudarek4 2" xfId="15" xr:uid="{00000000-0005-0000-0000-000003000000}"/>
    <cellStyle name="20 % – Poudarek5 2" xfId="16" xr:uid="{00000000-0005-0000-0000-000004000000}"/>
    <cellStyle name="20 % – Poudarek6 2" xfId="17" xr:uid="{00000000-0005-0000-0000-000005000000}"/>
    <cellStyle name="20% - Accent1" xfId="18" xr:uid="{00000000-0005-0000-0000-000006000000}"/>
    <cellStyle name="20% - Accent2" xfId="19" xr:uid="{00000000-0005-0000-0000-000007000000}"/>
    <cellStyle name="20% - Accent3" xfId="20" xr:uid="{00000000-0005-0000-0000-000008000000}"/>
    <cellStyle name="20% - Accent4" xfId="21" xr:uid="{00000000-0005-0000-0000-000009000000}"/>
    <cellStyle name="20% - Accent5" xfId="22" xr:uid="{00000000-0005-0000-0000-00000A000000}"/>
    <cellStyle name="20% - Accent6" xfId="23" xr:uid="{00000000-0005-0000-0000-00000B000000}"/>
    <cellStyle name="40 % – Poudarek1 2" xfId="24" xr:uid="{00000000-0005-0000-0000-00000C000000}"/>
    <cellStyle name="40 % – Poudarek2 2" xfId="25" xr:uid="{00000000-0005-0000-0000-00000D000000}"/>
    <cellStyle name="40 % – Poudarek3 2" xfId="26" xr:uid="{00000000-0005-0000-0000-00000E000000}"/>
    <cellStyle name="40 % – Poudarek4 2" xfId="27" xr:uid="{00000000-0005-0000-0000-00000F000000}"/>
    <cellStyle name="40 % – Poudarek5 2" xfId="28" xr:uid="{00000000-0005-0000-0000-000010000000}"/>
    <cellStyle name="40 % – Poudarek6 2" xfId="29" xr:uid="{00000000-0005-0000-0000-000011000000}"/>
    <cellStyle name="40% - Accent1" xfId="30" xr:uid="{00000000-0005-0000-0000-000012000000}"/>
    <cellStyle name="40% - Accent2" xfId="31" xr:uid="{00000000-0005-0000-0000-000013000000}"/>
    <cellStyle name="40% - Accent3" xfId="32" xr:uid="{00000000-0005-0000-0000-000014000000}"/>
    <cellStyle name="40% - Accent4" xfId="33" xr:uid="{00000000-0005-0000-0000-000015000000}"/>
    <cellStyle name="40% - Accent5" xfId="34" xr:uid="{00000000-0005-0000-0000-000016000000}"/>
    <cellStyle name="40% - Accent6" xfId="35" xr:uid="{00000000-0005-0000-0000-000017000000}"/>
    <cellStyle name="60 % – Poudarek1 2" xfId="36" xr:uid="{00000000-0005-0000-0000-000018000000}"/>
    <cellStyle name="60 % – Poudarek2 2" xfId="37" xr:uid="{00000000-0005-0000-0000-000019000000}"/>
    <cellStyle name="60 % – Poudarek2 3 3" xfId="123" xr:uid="{00000000-0005-0000-0000-00001A000000}"/>
    <cellStyle name="60 % – Poudarek3 2" xfId="38" xr:uid="{00000000-0005-0000-0000-00001B000000}"/>
    <cellStyle name="60 % – Poudarek4 2" xfId="39" xr:uid="{00000000-0005-0000-0000-00001C000000}"/>
    <cellStyle name="60 % – Poudarek5 2" xfId="40" xr:uid="{00000000-0005-0000-0000-00001D000000}"/>
    <cellStyle name="60 % – Poudarek6 2" xfId="41" xr:uid="{00000000-0005-0000-0000-00001E000000}"/>
    <cellStyle name="60% - Accent1" xfId="42" xr:uid="{00000000-0005-0000-0000-00001F000000}"/>
    <cellStyle name="60% - Accent2" xfId="43" xr:uid="{00000000-0005-0000-0000-000020000000}"/>
    <cellStyle name="60% - Accent3" xfId="44" xr:uid="{00000000-0005-0000-0000-000021000000}"/>
    <cellStyle name="60% - Accent4" xfId="45" xr:uid="{00000000-0005-0000-0000-000022000000}"/>
    <cellStyle name="60% - Accent5" xfId="46" xr:uid="{00000000-0005-0000-0000-000023000000}"/>
    <cellStyle name="60% - Accent6" xfId="47" xr:uid="{00000000-0005-0000-0000-000024000000}"/>
    <cellStyle name="Accent1" xfId="48" xr:uid="{00000000-0005-0000-0000-000025000000}"/>
    <cellStyle name="Accent2" xfId="49" xr:uid="{00000000-0005-0000-0000-000026000000}"/>
    <cellStyle name="Accent3" xfId="50" xr:uid="{00000000-0005-0000-0000-000027000000}"/>
    <cellStyle name="Accent4" xfId="51" xr:uid="{00000000-0005-0000-0000-000028000000}"/>
    <cellStyle name="Accent5" xfId="52" xr:uid="{00000000-0005-0000-0000-000029000000}"/>
    <cellStyle name="Accent6" xfId="53" xr:uid="{00000000-0005-0000-0000-00002A000000}"/>
    <cellStyle name="Bad" xfId="54" xr:uid="{00000000-0005-0000-0000-00002B000000}"/>
    <cellStyle name="Calculation" xfId="55" xr:uid="{00000000-0005-0000-0000-00002C000000}"/>
    <cellStyle name="Check Cell" xfId="56" xr:uid="{00000000-0005-0000-0000-00002D000000}"/>
    <cellStyle name="Dobro 2" xfId="57" xr:uid="{00000000-0005-0000-0000-00002F000000}"/>
    <cellStyle name="Dobro 21" xfId="106" xr:uid="{00000000-0005-0000-0000-000030000000}"/>
    <cellStyle name="Explanatory Text" xfId="58" xr:uid="{00000000-0005-0000-0000-000031000000}"/>
    <cellStyle name="Good" xfId="59" xr:uid="{00000000-0005-0000-0000-000032000000}"/>
    <cellStyle name="Heading 1" xfId="60" xr:uid="{00000000-0005-0000-0000-000033000000}"/>
    <cellStyle name="Heading 2" xfId="61" xr:uid="{00000000-0005-0000-0000-000034000000}"/>
    <cellStyle name="Heading 3" xfId="62" xr:uid="{00000000-0005-0000-0000-000035000000}"/>
    <cellStyle name="Heading 4" xfId="63" xr:uid="{00000000-0005-0000-0000-000036000000}"/>
    <cellStyle name="Input" xfId="64" xr:uid="{00000000-0005-0000-0000-000037000000}"/>
    <cellStyle name="Izhod 2" xfId="65" xr:uid="{00000000-0005-0000-0000-000038000000}"/>
    <cellStyle name="Linked Cell" xfId="66" xr:uid="{00000000-0005-0000-0000-000039000000}"/>
    <cellStyle name="Naslov 1 2" xfId="68" xr:uid="{00000000-0005-0000-0000-00003A000000}"/>
    <cellStyle name="Naslov 2 2" xfId="69" xr:uid="{00000000-0005-0000-0000-00003B000000}"/>
    <cellStyle name="Naslov 3 2" xfId="70" xr:uid="{00000000-0005-0000-0000-00003C000000}"/>
    <cellStyle name="Naslov 4 2" xfId="71" xr:uid="{00000000-0005-0000-0000-00003D000000}"/>
    <cellStyle name="Naslov 5" xfId="67" xr:uid="{00000000-0005-0000-0000-00003E000000}"/>
    <cellStyle name="Navadno" xfId="0" builtinId="0" customBuiltin="1"/>
    <cellStyle name="Navadno 10" xfId="11" xr:uid="{00000000-0005-0000-0000-00003F000000}"/>
    <cellStyle name="Navadno 10 10 10 2 2" xfId="124" xr:uid="{00000000-0005-0000-0000-000040000000}"/>
    <cellStyle name="Navadno 10 10 10 5" xfId="116" xr:uid="{00000000-0005-0000-0000-000041000000}"/>
    <cellStyle name="Navadno 10 10 2 3" xfId="129" xr:uid="{00000000-0005-0000-0000-000042000000}"/>
    <cellStyle name="Navadno 10 2" xfId="103" xr:uid="{00000000-0005-0000-0000-000043000000}"/>
    <cellStyle name="Navadno 108 5" xfId="132" xr:uid="{00000000-0005-0000-0000-000044000000}"/>
    <cellStyle name="Navadno 11" xfId="104" xr:uid="{00000000-0005-0000-0000-000045000000}"/>
    <cellStyle name="Navadno 11 10" xfId="122" xr:uid="{00000000-0005-0000-0000-000046000000}"/>
    <cellStyle name="Navadno 118" xfId="114" xr:uid="{00000000-0005-0000-0000-000047000000}"/>
    <cellStyle name="Navadno 118 2" xfId="126" xr:uid="{00000000-0005-0000-0000-000048000000}"/>
    <cellStyle name="Navadno 118 3" xfId="127" xr:uid="{00000000-0005-0000-0000-000049000000}"/>
    <cellStyle name="Navadno 12" xfId="105" xr:uid="{00000000-0005-0000-0000-00004A000000}"/>
    <cellStyle name="Navadno 16 2" xfId="121" xr:uid="{00000000-0005-0000-0000-00004B000000}"/>
    <cellStyle name="Navadno 2" xfId="1" xr:uid="{00000000-0005-0000-0000-00004C000000}"/>
    <cellStyle name="Navadno 2 2" xfId="100" xr:uid="{00000000-0005-0000-0000-00004D000000}"/>
    <cellStyle name="Navadno 2 2 2" xfId="120" xr:uid="{00000000-0005-0000-0000-00004E000000}"/>
    <cellStyle name="Navadno 2 3 9" xfId="115" xr:uid="{00000000-0005-0000-0000-00004F000000}"/>
    <cellStyle name="Navadno 2 69" xfId="108" xr:uid="{00000000-0005-0000-0000-000050000000}"/>
    <cellStyle name="Navadno 3" xfId="2" xr:uid="{00000000-0005-0000-0000-000051000000}"/>
    <cellStyle name="Navadno 4" xfId="3" xr:uid="{00000000-0005-0000-0000-000052000000}"/>
    <cellStyle name="Navadno 5" xfId="6" xr:uid="{00000000-0005-0000-0000-000053000000}"/>
    <cellStyle name="Navadno 54" xfId="110" xr:uid="{00000000-0005-0000-0000-000054000000}"/>
    <cellStyle name="Navadno 6" xfId="8" xr:uid="{00000000-0005-0000-0000-000055000000}"/>
    <cellStyle name="Navadno 7" xfId="9" xr:uid="{00000000-0005-0000-0000-000056000000}"/>
    <cellStyle name="Navadno 7 2" xfId="102" xr:uid="{00000000-0005-0000-0000-000057000000}"/>
    <cellStyle name="Navadno 73" xfId="113" xr:uid="{00000000-0005-0000-0000-000058000000}"/>
    <cellStyle name="Navadno 74" xfId="109" xr:uid="{00000000-0005-0000-0000-000059000000}"/>
    <cellStyle name="Navadno 75" xfId="111" xr:uid="{00000000-0005-0000-0000-00005A000000}"/>
    <cellStyle name="Navadno 76" xfId="112" xr:uid="{00000000-0005-0000-0000-00005B000000}"/>
    <cellStyle name="Navadno 8" xfId="10" xr:uid="{00000000-0005-0000-0000-00005C000000}"/>
    <cellStyle name="Navadno 9" xfId="72" xr:uid="{00000000-0005-0000-0000-00005D000000}"/>
    <cellStyle name="Navadno 99" xfId="128" xr:uid="{00000000-0005-0000-0000-00005E000000}"/>
    <cellStyle name="Navadno_K 18581_ popis pzi-rekap" xfId="117" xr:uid="{00000000-0005-0000-0000-00005F000000}"/>
    <cellStyle name="Navadno_KALAMAR-PSO GREGORČIČEVA MS-16.11.04 2 2" xfId="131" xr:uid="{00000000-0005-0000-0000-000060000000}"/>
    <cellStyle name="Navadno_List1" xfId="119" xr:uid="{00000000-0005-0000-0000-000061000000}"/>
    <cellStyle name="Navadno_VODA 2" xfId="125" xr:uid="{00000000-0005-0000-0000-000062000000}"/>
    <cellStyle name="Neutral" xfId="73" xr:uid="{00000000-0005-0000-0000-000063000000}"/>
    <cellStyle name="Nevtralno 2" xfId="74" xr:uid="{00000000-0005-0000-0000-000064000000}"/>
    <cellStyle name="Normal 2" xfId="75" xr:uid="{00000000-0005-0000-0000-000066000000}"/>
    <cellStyle name="Normal 2 5" xfId="107" xr:uid="{00000000-0005-0000-0000-000067000000}"/>
    <cellStyle name="Normal 3" xfId="76" xr:uid="{00000000-0005-0000-0000-000068000000}"/>
    <cellStyle name="Normal 4" xfId="77" xr:uid="{00000000-0005-0000-0000-000069000000}"/>
    <cellStyle name="Normal 5" xfId="78" xr:uid="{00000000-0005-0000-0000-00006A000000}"/>
    <cellStyle name="Normal 7" xfId="130" xr:uid="{00000000-0005-0000-0000-00006B000000}"/>
    <cellStyle name="Note" xfId="79" xr:uid="{00000000-0005-0000-0000-00006C000000}"/>
    <cellStyle name="Odstotek" xfId="134" builtinId="5"/>
    <cellStyle name="Odstotek 2" xfId="4" xr:uid="{00000000-0005-0000-0000-00006D000000}"/>
    <cellStyle name="Odstotek 3" xfId="7" xr:uid="{00000000-0005-0000-0000-00006E000000}"/>
    <cellStyle name="Opomba 2" xfId="80" xr:uid="{00000000-0005-0000-0000-00006F000000}"/>
    <cellStyle name="Opozorilo 2" xfId="81" xr:uid="{00000000-0005-0000-0000-000070000000}"/>
    <cellStyle name="Output" xfId="82" xr:uid="{00000000-0005-0000-0000-000071000000}"/>
    <cellStyle name="Pojasnjevalno besedilo 2" xfId="83" xr:uid="{00000000-0005-0000-0000-000073000000}"/>
    <cellStyle name="Poudarek1 2" xfId="84" xr:uid="{00000000-0005-0000-0000-000074000000}"/>
    <cellStyle name="Poudarek2 2" xfId="85" xr:uid="{00000000-0005-0000-0000-000075000000}"/>
    <cellStyle name="Poudarek3 2" xfId="86" xr:uid="{00000000-0005-0000-0000-000076000000}"/>
    <cellStyle name="Poudarek4 2" xfId="87" xr:uid="{00000000-0005-0000-0000-000077000000}"/>
    <cellStyle name="Poudarek5 2" xfId="88" xr:uid="{00000000-0005-0000-0000-000078000000}"/>
    <cellStyle name="Poudarek6 2" xfId="89" xr:uid="{00000000-0005-0000-0000-000079000000}"/>
    <cellStyle name="Povezana celica 2" xfId="90" xr:uid="{00000000-0005-0000-0000-00007A000000}"/>
    <cellStyle name="Preveri celico 2" xfId="91" xr:uid="{00000000-0005-0000-0000-00007B000000}"/>
    <cellStyle name="Računanje 2" xfId="92" xr:uid="{00000000-0005-0000-0000-00007C000000}"/>
    <cellStyle name="Slabo 2" xfId="93" xr:uid="{00000000-0005-0000-0000-00007D000000}"/>
    <cellStyle name="Title" xfId="94" xr:uid="{00000000-0005-0000-0000-00007E000000}"/>
    <cellStyle name="Total" xfId="95" xr:uid="{00000000-0005-0000-0000-00007F000000}"/>
    <cellStyle name="Valuta" xfId="133" builtinId="4"/>
    <cellStyle name="Valuta 2" xfId="101" xr:uid="{00000000-0005-0000-0000-000080000000}"/>
    <cellStyle name="Vejica 2" xfId="5" xr:uid="{00000000-0005-0000-0000-000081000000}"/>
    <cellStyle name="Vejica 3" xfId="99" xr:uid="{00000000-0005-0000-0000-000082000000}"/>
    <cellStyle name="Vejica_popis-splošno-zun.ured" xfId="118" xr:uid="{00000000-0005-0000-0000-000083000000}"/>
    <cellStyle name="Vnos 2" xfId="96" xr:uid="{00000000-0005-0000-0000-000084000000}"/>
    <cellStyle name="Vsota 2" xfId="97" xr:uid="{00000000-0005-0000-0000-000085000000}"/>
    <cellStyle name="Warning Text" xfId="98" xr:uid="{00000000-0005-0000-0000-000086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0000"/>
      <color rgb="FFFF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D78"/>
  <sheetViews>
    <sheetView tabSelected="1" view="pageBreakPreview" zoomScale="85" zoomScaleNormal="85" zoomScaleSheetLayoutView="85" workbookViewId="0">
      <selection activeCell="C7" sqref="C7"/>
    </sheetView>
  </sheetViews>
  <sheetFormatPr defaultRowHeight="16.5"/>
  <cols>
    <col min="2" max="2" width="58.85546875" customWidth="1"/>
    <col min="3" max="3" width="13.140625" customWidth="1"/>
    <col min="4" max="4" width="18.28515625" bestFit="1" customWidth="1"/>
  </cols>
  <sheetData>
    <row r="1" spans="1:4">
      <c r="B1" s="7" t="s">
        <v>1</v>
      </c>
    </row>
    <row r="2" spans="1:4">
      <c r="B2" s="8"/>
    </row>
    <row r="3" spans="1:4">
      <c r="B3" s="1" t="s">
        <v>2</v>
      </c>
    </row>
    <row r="4" spans="1:4">
      <c r="B4" s="1"/>
    </row>
    <row r="5" spans="1:4">
      <c r="B5" s="2" t="s">
        <v>582</v>
      </c>
    </row>
    <row r="6" spans="1:4" ht="24">
      <c r="B6" s="9"/>
      <c r="C6" s="10" t="s">
        <v>335</v>
      </c>
      <c r="D6" s="11" t="s">
        <v>331</v>
      </c>
    </row>
    <row r="7" spans="1:4">
      <c r="A7" s="12" t="str">
        <f>'1.GRADBENA DELA - VROČEVOD'!A2</f>
        <v>1.</v>
      </c>
      <c r="B7" s="13" t="str">
        <f>'1.GRADBENA DELA - VROČEVOD'!B2</f>
        <v>GRADBENA DELA - VROČEVOD</v>
      </c>
      <c r="C7" s="14">
        <f>'1.GRADBENA DELA - VROČEVOD'!K56</f>
        <v>0</v>
      </c>
      <c r="D7" s="14">
        <f>'1.GRADBENA DELA - VROČEVOD'!L56</f>
        <v>0</v>
      </c>
    </row>
    <row r="8" spans="1:4">
      <c r="A8" s="15" t="str">
        <f>'2.VROČEVOD - RAZVOD'!A2</f>
        <v>2.</v>
      </c>
      <c r="B8" s="13" t="str">
        <f>'2.VROČEVOD - RAZVOD'!B2:L2</f>
        <v>RAZVOD VROČEVODA - ZUNANJI IN NOTRANJI</v>
      </c>
      <c r="C8" s="14">
        <f>'2.VROČEVOD - RAZVOD'!K242</f>
        <v>0</v>
      </c>
      <c r="D8" s="14">
        <f>'2.VROČEVOD - RAZVOD'!L242</f>
        <v>0</v>
      </c>
    </row>
    <row r="9" spans="1:4">
      <c r="A9" s="15" t="str">
        <f>'3.TOPLOTNA POSTAJA (A1,B1)'!A2</f>
        <v>3.</v>
      </c>
      <c r="B9" s="13" t="str">
        <f>'3.TOPLOTNA POSTAJA (A1,B1)'!B2:L2</f>
        <v>TOPLOTNA POSTJA (A1 IN B1)</v>
      </c>
      <c r="C9" s="14">
        <f>'3.TOPLOTNA POSTAJA (A1,B1)'!K257</f>
        <v>0</v>
      </c>
      <c r="D9" s="14">
        <f>'3.TOPLOTNA POSTAJA (A1,B1)'!L257</f>
        <v>0</v>
      </c>
    </row>
    <row r="10" spans="1:4">
      <c r="A10" s="15" t="str">
        <f>'4.TOPLOTNA POSTAJA (A2,B2)'!A2</f>
        <v>4.</v>
      </c>
      <c r="B10" s="13" t="str">
        <f>'4.TOPLOTNA POSTAJA (A2,B2)'!B2:L2</f>
        <v>TOPLOTNA POSTJA (A2 IN B2)</v>
      </c>
      <c r="C10" s="14">
        <f>'4.TOPLOTNA POSTAJA (A2,B2)'!K257</f>
        <v>0</v>
      </c>
      <c r="D10" s="14">
        <f>'4.TOPLOTNA POSTAJA (A2,B2)'!L257</f>
        <v>0</v>
      </c>
    </row>
    <row r="11" spans="1:4">
      <c r="A11" s="15" t="str">
        <f>'5.TOPLOVOD'!A2</f>
        <v>5.</v>
      </c>
      <c r="B11" s="13" t="str">
        <f>'5.TOPLOVOD'!B2</f>
        <v>TOPLOVOD</v>
      </c>
      <c r="C11" s="14">
        <f>'5.TOPLOVOD'!K128</f>
        <v>0</v>
      </c>
      <c r="D11" s="14">
        <f>'5.TOPLOVOD'!L128</f>
        <v>0</v>
      </c>
    </row>
    <row r="12" spans="1:4">
      <c r="A12" s="15" t="str">
        <f>'6.OGREVANJE GT'!A2</f>
        <v>6.</v>
      </c>
      <c r="B12" s="13" t="str">
        <f>'6.OGREVANJE GT'!B2</f>
        <v>OGREVANJE</v>
      </c>
      <c r="C12" s="14">
        <f>'6.OGREVANJE GT'!K213</f>
        <v>0</v>
      </c>
      <c r="D12" s="14">
        <f>'6.OGREVANJE GT'!L213</f>
        <v>0</v>
      </c>
    </row>
    <row r="13" spans="1:4">
      <c r="A13" s="15" t="str">
        <f>'7.HLAJENJE GT'!A2</f>
        <v>7.</v>
      </c>
      <c r="B13" s="13" t="str">
        <f>'7.HLAJENJE GT'!B2</f>
        <v>HLAJENJE</v>
      </c>
      <c r="C13" s="14">
        <f>'7.HLAJENJE GT'!K57</f>
        <v>0</v>
      </c>
      <c r="D13" s="14">
        <f>'7.HLAJENJE GT'!L57</f>
        <v>0</v>
      </c>
    </row>
    <row r="14" spans="1:4">
      <c r="A14" s="12" t="str">
        <f>'8.PREZRAČEVANJE GT'!A2</f>
        <v>8.</v>
      </c>
      <c r="B14" s="13" t="str">
        <f>'8.PREZRAČEVANJE GT'!B2</f>
        <v>PREZRAČEVANJE</v>
      </c>
      <c r="C14" s="14">
        <f>'8.PREZRAČEVANJE GT'!K291</f>
        <v>0</v>
      </c>
      <c r="D14" s="14">
        <f>'8.PREZRAČEVANJE GT'!L291</f>
        <v>0</v>
      </c>
    </row>
    <row r="15" spans="1:4">
      <c r="A15" s="12" t="str">
        <f>'9.VODOVOD GT'!A2</f>
        <v>9.</v>
      </c>
      <c r="B15" s="13" t="str">
        <f>'9.VODOVOD GT'!B2</f>
        <v>VODOVOD IN KANALIZACIJA</v>
      </c>
      <c r="C15" s="14">
        <f>'9.VODOVOD GT'!K428</f>
        <v>0</v>
      </c>
      <c r="D15" s="14">
        <f>'9.VODOVOD GT'!L428</f>
        <v>0</v>
      </c>
    </row>
    <row r="17" spans="2:4">
      <c r="B17" s="16" t="s">
        <v>3</v>
      </c>
      <c r="C17" s="17">
        <f>SUM(C7:C15)</f>
        <v>0</v>
      </c>
      <c r="D17" s="17">
        <f>SUM(D7:D15)</f>
        <v>0</v>
      </c>
    </row>
    <row r="19" spans="2:4">
      <c r="B19" s="18" t="s">
        <v>4</v>
      </c>
    </row>
    <row r="22" spans="2:4">
      <c r="B22" s="19" t="s">
        <v>5</v>
      </c>
    </row>
    <row r="23" spans="2:4">
      <c r="B23" s="19"/>
    </row>
    <row r="24" spans="2:4" ht="29.45" customHeight="1">
      <c r="B24" s="20" t="s">
        <v>6</v>
      </c>
    </row>
    <row r="25" spans="2:4">
      <c r="B25" s="20"/>
    </row>
    <row r="26" spans="2:4" ht="139.35" customHeight="1">
      <c r="B26" s="20" t="s">
        <v>7</v>
      </c>
    </row>
    <row r="27" spans="2:4">
      <c r="B27" s="20"/>
    </row>
    <row r="28" spans="2:4" ht="24.6" customHeight="1">
      <c r="B28" s="20" t="s">
        <v>8</v>
      </c>
    </row>
    <row r="29" spans="2:4">
      <c r="B29" s="20"/>
    </row>
    <row r="30" spans="2:4" ht="41.45" customHeight="1">
      <c r="B30" s="20" t="s">
        <v>9</v>
      </c>
    </row>
    <row r="31" spans="2:4">
      <c r="B31" s="20"/>
    </row>
    <row r="32" spans="2:4" ht="43.35" customHeight="1">
      <c r="B32" s="20" t="s">
        <v>10</v>
      </c>
    </row>
    <row r="33" spans="2:2">
      <c r="B33" s="20"/>
    </row>
    <row r="34" spans="2:2" ht="27.6" customHeight="1">
      <c r="B34" s="20" t="s">
        <v>11</v>
      </c>
    </row>
    <row r="35" spans="2:2">
      <c r="B35" s="19"/>
    </row>
    <row r="36" spans="2:2" ht="16.350000000000001" customHeight="1">
      <c r="B36" s="21" t="s">
        <v>12</v>
      </c>
    </row>
    <row r="37" spans="2:2">
      <c r="B37" s="21"/>
    </row>
    <row r="38" spans="2:2" ht="102">
      <c r="B38" s="20" t="s">
        <v>13</v>
      </c>
    </row>
    <row r="39" spans="2:2">
      <c r="B39" s="22"/>
    </row>
    <row r="40" spans="2:2" ht="51">
      <c r="B40" s="20" t="s">
        <v>14</v>
      </c>
    </row>
    <row r="41" spans="2:2">
      <c r="B41" s="22"/>
    </row>
    <row r="42" spans="2:2" ht="76.5">
      <c r="B42" s="20" t="s">
        <v>15</v>
      </c>
    </row>
    <row r="43" spans="2:2">
      <c r="B43" s="22"/>
    </row>
    <row r="44" spans="2:2" ht="25.5">
      <c r="B44" s="20" t="s">
        <v>16</v>
      </c>
    </row>
    <row r="45" spans="2:2">
      <c r="B45" s="22"/>
    </row>
    <row r="46" spans="2:2" ht="63.75">
      <c r="B46" s="20" t="s">
        <v>17</v>
      </c>
    </row>
    <row r="47" spans="2:2">
      <c r="B47" s="22"/>
    </row>
    <row r="48" spans="2:2" ht="25.5">
      <c r="B48" s="20" t="s">
        <v>18</v>
      </c>
    </row>
    <row r="49" spans="2:2">
      <c r="B49" s="22"/>
    </row>
    <row r="50" spans="2:2" ht="114.75">
      <c r="B50" s="20" t="s">
        <v>19</v>
      </c>
    </row>
    <row r="51" spans="2:2">
      <c r="B51" s="22"/>
    </row>
    <row r="52" spans="2:2" ht="102">
      <c r="B52" s="20" t="s">
        <v>20</v>
      </c>
    </row>
    <row r="53" spans="2:2">
      <c r="B53" s="20"/>
    </row>
    <row r="54" spans="2:2" ht="63.75">
      <c r="B54" s="20" t="s">
        <v>21</v>
      </c>
    </row>
    <row r="55" spans="2:2">
      <c r="B55" s="20"/>
    </row>
    <row r="56" spans="2:2" ht="25.5">
      <c r="B56" s="20" t="s">
        <v>22</v>
      </c>
    </row>
    <row r="57" spans="2:2">
      <c r="B57" s="20"/>
    </row>
    <row r="58" spans="2:2" ht="25.5">
      <c r="B58" s="20" t="s">
        <v>23</v>
      </c>
    </row>
    <row r="59" spans="2:2">
      <c r="B59" s="22"/>
    </row>
    <row r="60" spans="2:2" ht="51">
      <c r="B60" s="20" t="s">
        <v>24</v>
      </c>
    </row>
    <row r="61" spans="2:2">
      <c r="B61" s="22"/>
    </row>
    <row r="62" spans="2:2" ht="38.25">
      <c r="B62" s="20" t="s">
        <v>25</v>
      </c>
    </row>
    <row r="63" spans="2:2">
      <c r="B63" s="22"/>
    </row>
    <row r="64" spans="2:2" ht="38.25">
      <c r="B64" s="20" t="s">
        <v>26</v>
      </c>
    </row>
    <row r="65" spans="1:2">
      <c r="B65" s="22"/>
    </row>
    <row r="66" spans="1:2" ht="25.5">
      <c r="B66" s="20" t="s">
        <v>27</v>
      </c>
    </row>
    <row r="67" spans="1:2">
      <c r="B67" s="22"/>
    </row>
    <row r="68" spans="1:2" ht="38.25">
      <c r="B68" s="20" t="s">
        <v>28</v>
      </c>
    </row>
    <row r="69" spans="1:2">
      <c r="B69" s="22"/>
    </row>
    <row r="70" spans="1:2" ht="38.25">
      <c r="B70" s="20" t="s">
        <v>29</v>
      </c>
    </row>
    <row r="71" spans="1:2">
      <c r="B71" s="22"/>
    </row>
    <row r="72" spans="1:2" ht="63.75">
      <c r="B72" s="20" t="s">
        <v>30</v>
      </c>
    </row>
    <row r="73" spans="1:2">
      <c r="B73" s="23"/>
    </row>
    <row r="74" spans="1:2" ht="38.25">
      <c r="B74" s="20" t="s">
        <v>31</v>
      </c>
    </row>
    <row r="76" spans="1:2">
      <c r="A76" s="24" t="s">
        <v>32</v>
      </c>
      <c r="B76" s="8"/>
    </row>
    <row r="77" spans="1:2">
      <c r="A77" s="25" t="s">
        <v>33</v>
      </c>
      <c r="B77" s="26"/>
    </row>
    <row r="78" spans="1:2">
      <c r="A78" s="27" t="s">
        <v>4</v>
      </c>
      <c r="B78" s="27"/>
    </row>
  </sheetData>
  <sheetProtection password="8D19" sheet="1" objects="1" scenarios="1" selectLockedCells="1" selectUnlockedCells="1"/>
  <phoneticPr fontId="71" type="noConversion"/>
  <pageMargins left="0.7" right="0.7" top="0.75" bottom="0.75" header="0.3" footer="0.3"/>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L146"/>
  <sheetViews>
    <sheetView view="pageBreakPreview" zoomScale="85" zoomScaleNormal="100" zoomScaleSheetLayoutView="85" workbookViewId="0">
      <pane ySplit="4" topLeftCell="A16" activePane="bottomLeft" state="frozen"/>
      <selection activeCell="I17" sqref="I17"/>
      <selection pane="bottomLeft" activeCell="N16" sqref="N16"/>
    </sheetView>
  </sheetViews>
  <sheetFormatPr defaultColWidth="10.140625" defaultRowHeight="16.5"/>
  <cols>
    <col min="1" max="1" width="4.140625" style="30" bestFit="1" customWidth="1"/>
    <col min="2" max="2" width="50.140625" style="113" customWidth="1"/>
    <col min="3" max="3" width="6.28515625" style="89" bestFit="1" customWidth="1"/>
    <col min="4" max="4" width="10.7109375" style="89" customWidth="1"/>
    <col min="5" max="5" width="11.85546875" style="110" bestFit="1" customWidth="1"/>
    <col min="6" max="6" width="11.85546875" style="110" customWidth="1"/>
    <col min="7" max="8" width="11.85546875" style="77" customWidth="1"/>
    <col min="9" max="9" width="10.140625" style="77"/>
    <col min="10" max="10" width="10.42578125" style="77" bestFit="1" customWidth="1"/>
    <col min="11" max="11" width="12.85546875" style="77" bestFit="1" customWidth="1"/>
    <col min="12" max="12" width="12.85546875" style="77" customWidth="1"/>
    <col min="13" max="16384" width="10.140625" style="77"/>
  </cols>
  <sheetData>
    <row r="1" spans="1:12" s="30" customFormat="1">
      <c r="B1" s="31"/>
      <c r="C1" s="32"/>
      <c r="D1" s="32"/>
      <c r="E1" s="33"/>
      <c r="F1" s="33"/>
      <c r="G1" s="33"/>
      <c r="H1" s="33"/>
      <c r="I1" s="34"/>
      <c r="J1" s="35"/>
      <c r="K1" s="36"/>
      <c r="L1" s="36"/>
    </row>
    <row r="2" spans="1:12" s="38" customFormat="1" ht="18" customHeight="1">
      <c r="A2" s="37" t="s">
        <v>583</v>
      </c>
      <c r="B2" s="117" t="s">
        <v>592</v>
      </c>
      <c r="C2" s="118"/>
      <c r="D2" s="118"/>
      <c r="E2" s="119"/>
      <c r="F2" s="119"/>
      <c r="G2" s="119"/>
      <c r="H2" s="119"/>
      <c r="I2" s="120"/>
      <c r="J2" s="121"/>
      <c r="K2" s="122"/>
      <c r="L2" s="122"/>
    </row>
    <row r="3" spans="1:12" s="30" customFormat="1">
      <c r="B3" s="31"/>
      <c r="C3" s="39"/>
      <c r="D3" s="39"/>
      <c r="E3" s="40"/>
      <c r="F3" s="40"/>
      <c r="G3" s="40"/>
      <c r="H3" s="40"/>
      <c r="I3" s="41"/>
      <c r="J3" s="42"/>
      <c r="K3" s="43"/>
      <c r="L3" s="43"/>
    </row>
    <row r="4" spans="1:12" s="30" customFormat="1" ht="48">
      <c r="B4" s="44" t="s">
        <v>323</v>
      </c>
      <c r="C4" s="45" t="s">
        <v>324</v>
      </c>
      <c r="D4" s="46" t="s">
        <v>334</v>
      </c>
      <c r="E4" s="47" t="s">
        <v>325</v>
      </c>
      <c r="F4" s="47" t="s">
        <v>326</v>
      </c>
      <c r="G4" s="47" t="s">
        <v>327</v>
      </c>
      <c r="H4" s="47" t="s">
        <v>328</v>
      </c>
      <c r="I4" s="48" t="s">
        <v>329</v>
      </c>
      <c r="J4" s="49" t="s">
        <v>330</v>
      </c>
      <c r="K4" s="10" t="s">
        <v>335</v>
      </c>
      <c r="L4" s="11" t="s">
        <v>331</v>
      </c>
    </row>
    <row r="5" spans="1:12" s="30" customFormat="1">
      <c r="B5" s="272"/>
      <c r="C5" s="273"/>
      <c r="D5" s="273"/>
      <c r="E5" s="273"/>
      <c r="F5" s="273"/>
      <c r="G5" s="273"/>
      <c r="H5" s="273"/>
      <c r="I5" s="50"/>
      <c r="J5" s="51"/>
      <c r="K5" s="52"/>
      <c r="L5" s="53"/>
    </row>
    <row r="6" spans="1:12" s="30" customFormat="1">
      <c r="B6" s="54"/>
      <c r="C6" s="32"/>
      <c r="D6" s="32"/>
      <c r="E6" s="33"/>
      <c r="F6" s="33"/>
      <c r="G6" s="33"/>
      <c r="H6" s="33"/>
      <c r="I6" s="34"/>
      <c r="J6" s="35"/>
      <c r="K6" s="36"/>
      <c r="L6" s="36"/>
    </row>
    <row r="7" spans="1:12" s="30" customFormat="1">
      <c r="B7" s="55" t="s">
        <v>5</v>
      </c>
      <c r="C7" s="56"/>
      <c r="D7" s="56"/>
      <c r="E7" s="57"/>
      <c r="F7" s="57"/>
      <c r="G7" s="57"/>
      <c r="H7" s="57"/>
      <c r="I7" s="58"/>
      <c r="J7" s="59"/>
      <c r="K7" s="60"/>
      <c r="L7" s="60"/>
    </row>
    <row r="8" spans="1:12" s="30" customFormat="1" ht="89.45" customHeight="1">
      <c r="B8" s="274" t="s">
        <v>332</v>
      </c>
      <c r="C8" s="274"/>
      <c r="D8" s="274"/>
      <c r="E8" s="274"/>
      <c r="F8" s="274"/>
      <c r="G8" s="274"/>
      <c r="H8" s="274"/>
      <c r="I8" s="274"/>
      <c r="J8" s="274"/>
      <c r="K8" s="274"/>
      <c r="L8" s="274"/>
    </row>
    <row r="9" spans="1:12" s="30" customFormat="1">
      <c r="B9" s="54"/>
      <c r="C9" s="32"/>
      <c r="D9" s="32"/>
      <c r="E9" s="33"/>
      <c r="F9" s="33"/>
      <c r="G9" s="33"/>
      <c r="H9" s="33"/>
      <c r="I9" s="34"/>
      <c r="J9" s="35"/>
      <c r="K9" s="36"/>
      <c r="L9" s="36"/>
    </row>
    <row r="10" spans="1:12" s="30" customFormat="1">
      <c r="B10" s="55" t="s">
        <v>650</v>
      </c>
      <c r="C10" s="56"/>
      <c r="D10" s="56"/>
      <c r="E10" s="57"/>
      <c r="F10" s="57"/>
      <c r="G10" s="57"/>
      <c r="H10" s="57"/>
      <c r="I10" s="58"/>
      <c r="J10" s="59"/>
      <c r="K10" s="60"/>
      <c r="L10" s="60"/>
    </row>
    <row r="11" spans="1:12" s="30" customFormat="1">
      <c r="B11" s="274" t="s">
        <v>651</v>
      </c>
      <c r="C11" s="274"/>
      <c r="D11" s="274"/>
      <c r="E11" s="274"/>
      <c r="F11" s="274"/>
      <c r="G11" s="274"/>
      <c r="H11" s="274"/>
      <c r="I11" s="274"/>
      <c r="J11" s="274"/>
      <c r="K11" s="274"/>
      <c r="L11" s="274"/>
    </row>
    <row r="12" spans="1:12" s="30" customFormat="1">
      <c r="B12" s="29"/>
      <c r="C12" s="61"/>
      <c r="D12" s="61"/>
      <c r="E12" s="62"/>
      <c r="F12" s="62"/>
      <c r="G12" s="62"/>
      <c r="H12" s="62"/>
      <c r="I12" s="29"/>
      <c r="J12" s="29"/>
      <c r="K12" s="29"/>
      <c r="L12" s="29"/>
    </row>
    <row r="13" spans="1:12" s="67" customFormat="1">
      <c r="A13" s="30"/>
      <c r="B13" s="63" t="s">
        <v>653</v>
      </c>
      <c r="C13" s="55"/>
      <c r="D13" s="55"/>
      <c r="E13" s="55"/>
      <c r="F13" s="55"/>
      <c r="G13" s="64"/>
      <c r="H13" s="64"/>
      <c r="I13" s="65"/>
      <c r="J13" s="66"/>
      <c r="K13" s="66"/>
      <c r="L13" s="66"/>
    </row>
    <row r="14" spans="1:12" ht="25.5">
      <c r="A14" s="207">
        <f>MAX($A$1:A12)+1</f>
        <v>1</v>
      </c>
      <c r="B14" s="202" t="s">
        <v>652</v>
      </c>
      <c r="C14" s="208" t="s">
        <v>654</v>
      </c>
      <c r="D14" s="209">
        <v>0</v>
      </c>
      <c r="E14" s="210">
        <v>0</v>
      </c>
      <c r="F14" s="211">
        <v>0</v>
      </c>
      <c r="G14" s="211">
        <v>0</v>
      </c>
      <c r="H14" s="211">
        <v>0</v>
      </c>
      <c r="I14" s="212">
        <f>SUM(E14:H14)</f>
        <v>0</v>
      </c>
      <c r="J14" s="213"/>
      <c r="K14" s="214">
        <f>D14*J14</f>
        <v>0</v>
      </c>
      <c r="L14" s="215">
        <f>I14*J14</f>
        <v>0</v>
      </c>
    </row>
    <row r="15" spans="1:12">
      <c r="A15" s="216"/>
      <c r="B15" s="202"/>
      <c r="C15" s="217"/>
      <c r="D15" s="218"/>
      <c r="E15" s="210"/>
      <c r="F15" s="219"/>
      <c r="G15" s="211"/>
      <c r="H15" s="219"/>
      <c r="I15" s="220"/>
      <c r="J15" s="213"/>
      <c r="K15" s="214"/>
      <c r="L15" s="221"/>
    </row>
    <row r="16" spans="1:12" ht="25.5">
      <c r="A16" s="207">
        <f>MAX($A$1:A14)+1</f>
        <v>2</v>
      </c>
      <c r="B16" s="203" t="s">
        <v>655</v>
      </c>
      <c r="C16" s="208" t="s">
        <v>654</v>
      </c>
      <c r="D16" s="209">
        <v>0</v>
      </c>
      <c r="E16" s="210">
        <v>0</v>
      </c>
      <c r="F16" s="211">
        <v>0</v>
      </c>
      <c r="G16" s="211">
        <v>0</v>
      </c>
      <c r="H16" s="211">
        <v>0</v>
      </c>
      <c r="I16" s="212">
        <f>SUM(E16:H16)</f>
        <v>0</v>
      </c>
      <c r="J16" s="213"/>
      <c r="K16" s="214">
        <f>D16*J16</f>
        <v>0</v>
      </c>
      <c r="L16" s="215">
        <f>I16*J16</f>
        <v>0</v>
      </c>
    </row>
    <row r="17" spans="1:12">
      <c r="A17" s="216"/>
      <c r="B17" s="202"/>
      <c r="C17" s="217"/>
      <c r="D17" s="218"/>
      <c r="E17" s="210"/>
      <c r="F17" s="219"/>
      <c r="G17" s="211"/>
      <c r="H17" s="219"/>
      <c r="I17" s="220"/>
      <c r="J17" s="213"/>
      <c r="K17" s="214"/>
      <c r="L17" s="221"/>
    </row>
    <row r="18" spans="1:12" ht="38.25">
      <c r="A18" s="207">
        <f>MAX($A$1:A16)+1</f>
        <v>3</v>
      </c>
      <c r="B18" s="204" t="s">
        <v>656</v>
      </c>
      <c r="C18" s="208" t="s">
        <v>654</v>
      </c>
      <c r="D18" s="209">
        <v>0</v>
      </c>
      <c r="E18" s="210">
        <v>0</v>
      </c>
      <c r="F18" s="211">
        <v>0</v>
      </c>
      <c r="G18" s="211">
        <v>0</v>
      </c>
      <c r="H18" s="211">
        <v>0</v>
      </c>
      <c r="I18" s="212">
        <f>SUM(E18:H18)</f>
        <v>0</v>
      </c>
      <c r="J18" s="213"/>
      <c r="K18" s="214">
        <f>D18*J18</f>
        <v>0</v>
      </c>
      <c r="L18" s="215">
        <f>I18*J18</f>
        <v>0</v>
      </c>
    </row>
    <row r="19" spans="1:12">
      <c r="A19" s="216"/>
      <c r="B19" s="202"/>
      <c r="C19" s="217"/>
      <c r="D19" s="218"/>
      <c r="E19" s="210"/>
      <c r="F19" s="219"/>
      <c r="G19" s="211"/>
      <c r="H19" s="219"/>
      <c r="I19" s="220"/>
      <c r="J19" s="213"/>
      <c r="K19" s="214"/>
      <c r="L19" s="221"/>
    </row>
    <row r="20" spans="1:12" ht="38.25">
      <c r="A20" s="207">
        <f>MAX($A$1:A18)+1</f>
        <v>4</v>
      </c>
      <c r="B20" s="203" t="s">
        <v>657</v>
      </c>
      <c r="C20" s="208" t="s">
        <v>470</v>
      </c>
      <c r="D20" s="209">
        <v>0</v>
      </c>
      <c r="E20" s="210">
        <v>0</v>
      </c>
      <c r="F20" s="211">
        <v>0</v>
      </c>
      <c r="G20" s="211">
        <v>0</v>
      </c>
      <c r="H20" s="211">
        <v>0</v>
      </c>
      <c r="I20" s="212">
        <f>SUM(E20:H20)</f>
        <v>0</v>
      </c>
      <c r="J20" s="213"/>
      <c r="K20" s="214">
        <f>D20*J20</f>
        <v>0</v>
      </c>
      <c r="L20" s="215">
        <f>I20*J20</f>
        <v>0</v>
      </c>
    </row>
    <row r="21" spans="1:12">
      <c r="A21" s="216"/>
      <c r="B21" s="202"/>
      <c r="C21" s="217"/>
      <c r="D21" s="218"/>
      <c r="E21" s="210"/>
      <c r="F21" s="219"/>
      <c r="G21" s="211"/>
      <c r="H21" s="219"/>
      <c r="I21" s="220"/>
      <c r="J21" s="213"/>
      <c r="K21" s="214"/>
      <c r="L21" s="221"/>
    </row>
    <row r="22" spans="1:12" ht="38.25">
      <c r="A22" s="207">
        <f>MAX($A$1:A20)+1</f>
        <v>5</v>
      </c>
      <c r="B22" s="203" t="s">
        <v>658</v>
      </c>
      <c r="C22" s="208" t="s">
        <v>470</v>
      </c>
      <c r="D22" s="209">
        <v>0</v>
      </c>
      <c r="E22" s="210">
        <v>0</v>
      </c>
      <c r="F22" s="211">
        <v>0</v>
      </c>
      <c r="G22" s="211">
        <v>0</v>
      </c>
      <c r="H22" s="211">
        <v>0</v>
      </c>
      <c r="I22" s="212">
        <f>SUM(E22:H22)</f>
        <v>0</v>
      </c>
      <c r="J22" s="213"/>
      <c r="K22" s="214">
        <f>D22*J22</f>
        <v>0</v>
      </c>
      <c r="L22" s="215">
        <f>I22*J22</f>
        <v>0</v>
      </c>
    </row>
    <row r="23" spans="1:12">
      <c r="A23" s="216"/>
      <c r="B23" s="202"/>
      <c r="C23" s="217"/>
      <c r="D23" s="218"/>
      <c r="E23" s="210"/>
      <c r="F23" s="219"/>
      <c r="G23" s="211"/>
      <c r="H23" s="219"/>
      <c r="I23" s="220"/>
      <c r="J23" s="213"/>
      <c r="K23" s="214"/>
      <c r="L23" s="221"/>
    </row>
    <row r="24" spans="1:12" ht="76.5">
      <c r="A24" s="207">
        <f>MAX($A$1:A22)+1</f>
        <v>6</v>
      </c>
      <c r="B24" s="203" t="s">
        <v>659</v>
      </c>
      <c r="C24" s="208" t="s">
        <v>470</v>
      </c>
      <c r="D24" s="209">
        <v>0</v>
      </c>
      <c r="E24" s="210">
        <v>0</v>
      </c>
      <c r="F24" s="211">
        <v>0</v>
      </c>
      <c r="G24" s="211">
        <v>0</v>
      </c>
      <c r="H24" s="211">
        <v>0</v>
      </c>
      <c r="I24" s="212">
        <f>SUM(E24:H24)</f>
        <v>0</v>
      </c>
      <c r="J24" s="213"/>
      <c r="K24" s="214">
        <f>D24*J24</f>
        <v>0</v>
      </c>
      <c r="L24" s="215">
        <f>I24*J24</f>
        <v>0</v>
      </c>
    </row>
    <row r="25" spans="1:12">
      <c r="A25" s="216"/>
      <c r="B25" s="202"/>
      <c r="C25" s="217"/>
      <c r="D25" s="218"/>
      <c r="E25" s="210"/>
      <c r="F25" s="219"/>
      <c r="G25" s="211"/>
      <c r="H25" s="219"/>
      <c r="I25" s="220"/>
      <c r="J25" s="213"/>
      <c r="K25" s="214"/>
      <c r="L25" s="221"/>
    </row>
    <row r="26" spans="1:12" ht="76.5">
      <c r="A26" s="207">
        <f>MAX($A$1:A24)+1</f>
        <v>7</v>
      </c>
      <c r="B26" s="204" t="s">
        <v>660</v>
      </c>
      <c r="C26" s="208" t="s">
        <v>470</v>
      </c>
      <c r="D26" s="209">
        <v>0</v>
      </c>
      <c r="E26" s="210">
        <v>0</v>
      </c>
      <c r="F26" s="211">
        <v>0</v>
      </c>
      <c r="G26" s="211">
        <v>0</v>
      </c>
      <c r="H26" s="211">
        <v>0</v>
      </c>
      <c r="I26" s="212">
        <f>SUM(E26:H26)</f>
        <v>0</v>
      </c>
      <c r="J26" s="213"/>
      <c r="K26" s="214">
        <f>D26*J26</f>
        <v>0</v>
      </c>
      <c r="L26" s="215">
        <f>I26*J26</f>
        <v>0</v>
      </c>
    </row>
    <row r="27" spans="1:12">
      <c r="A27" s="216"/>
      <c r="B27" s="202"/>
      <c r="C27" s="217"/>
      <c r="D27" s="218"/>
      <c r="E27" s="210"/>
      <c r="F27" s="219"/>
      <c r="G27" s="211"/>
      <c r="H27" s="219"/>
      <c r="I27" s="220"/>
      <c r="J27" s="213"/>
      <c r="K27" s="214"/>
      <c r="L27" s="221"/>
    </row>
    <row r="28" spans="1:12" ht="76.5">
      <c r="A28" s="207">
        <f>MAX($A$1:A26)+1</f>
        <v>8</v>
      </c>
      <c r="B28" s="203" t="s">
        <v>661</v>
      </c>
      <c r="C28" s="208" t="s">
        <v>470</v>
      </c>
      <c r="D28" s="209">
        <v>0</v>
      </c>
      <c r="E28" s="210">
        <v>0</v>
      </c>
      <c r="F28" s="211">
        <v>0</v>
      </c>
      <c r="G28" s="211">
        <v>0</v>
      </c>
      <c r="H28" s="211">
        <v>0</v>
      </c>
      <c r="I28" s="212">
        <f>SUM(E28:H28)</f>
        <v>0</v>
      </c>
      <c r="J28" s="213"/>
      <c r="K28" s="214">
        <f>D28*J28</f>
        <v>0</v>
      </c>
      <c r="L28" s="215">
        <f>I28*J28</f>
        <v>0</v>
      </c>
    </row>
    <row r="29" spans="1:12">
      <c r="A29" s="216"/>
      <c r="B29" s="202"/>
      <c r="C29" s="217"/>
      <c r="D29" s="218"/>
      <c r="E29" s="210"/>
      <c r="F29" s="219"/>
      <c r="G29" s="211"/>
      <c r="H29" s="219"/>
      <c r="I29" s="220"/>
      <c r="J29" s="213"/>
      <c r="K29" s="214"/>
      <c r="L29" s="221"/>
    </row>
    <row r="30" spans="1:12" ht="63.75">
      <c r="A30" s="207">
        <f>MAX($A$1:A28)+1</f>
        <v>9</v>
      </c>
      <c r="B30" s="204" t="s">
        <v>662</v>
      </c>
      <c r="C30" s="208" t="s">
        <v>42</v>
      </c>
      <c r="D30" s="209">
        <v>0</v>
      </c>
      <c r="E30" s="210">
        <v>0</v>
      </c>
      <c r="F30" s="211">
        <v>0</v>
      </c>
      <c r="G30" s="211">
        <v>0</v>
      </c>
      <c r="H30" s="211">
        <v>0</v>
      </c>
      <c r="I30" s="212">
        <f>SUM(E30:H30)</f>
        <v>0</v>
      </c>
      <c r="J30" s="213"/>
      <c r="K30" s="214">
        <f>D30*J30</f>
        <v>0</v>
      </c>
      <c r="L30" s="215">
        <f>I30*J30</f>
        <v>0</v>
      </c>
    </row>
    <row r="31" spans="1:12">
      <c r="A31" s="216"/>
      <c r="B31" s="202"/>
      <c r="C31" s="217"/>
      <c r="D31" s="218"/>
      <c r="E31" s="210"/>
      <c r="F31" s="219"/>
      <c r="G31" s="211"/>
      <c r="H31" s="219"/>
      <c r="I31" s="220"/>
      <c r="J31" s="213"/>
      <c r="K31" s="214"/>
      <c r="L31" s="221"/>
    </row>
    <row r="32" spans="1:12" ht="15">
      <c r="A32" s="207">
        <f>MAX($A$1:A30)+1</f>
        <v>10</v>
      </c>
      <c r="B32" s="203" t="s">
        <v>663</v>
      </c>
      <c r="C32" s="208" t="s">
        <v>470</v>
      </c>
      <c r="D32" s="209">
        <v>0</v>
      </c>
      <c r="E32" s="210">
        <v>0</v>
      </c>
      <c r="F32" s="211">
        <v>0</v>
      </c>
      <c r="G32" s="211">
        <v>0</v>
      </c>
      <c r="H32" s="211">
        <v>0</v>
      </c>
      <c r="I32" s="212">
        <f>SUM(E32:H32)</f>
        <v>0</v>
      </c>
      <c r="J32" s="213"/>
      <c r="K32" s="214">
        <f>D32*J32</f>
        <v>0</v>
      </c>
      <c r="L32" s="215">
        <f>I32*J32</f>
        <v>0</v>
      </c>
    </row>
    <row r="33" spans="1:12">
      <c r="A33" s="216"/>
      <c r="B33" s="202"/>
      <c r="C33" s="217"/>
      <c r="D33" s="218"/>
      <c r="E33" s="210"/>
      <c r="F33" s="219"/>
      <c r="G33" s="211"/>
      <c r="H33" s="219"/>
      <c r="I33" s="220"/>
      <c r="J33" s="213"/>
      <c r="K33" s="214"/>
      <c r="L33" s="221"/>
    </row>
    <row r="34" spans="1:12" ht="357" customHeight="1">
      <c r="A34" s="207">
        <f>MAX($A$1:A32)+1</f>
        <v>11</v>
      </c>
      <c r="B34" s="205" t="s">
        <v>664</v>
      </c>
      <c r="C34" s="208" t="s">
        <v>44</v>
      </c>
      <c r="D34" s="209">
        <v>0</v>
      </c>
      <c r="E34" s="210">
        <v>0</v>
      </c>
      <c r="F34" s="211">
        <v>0</v>
      </c>
      <c r="G34" s="211">
        <v>0</v>
      </c>
      <c r="H34" s="211">
        <v>0</v>
      </c>
      <c r="I34" s="212">
        <f>SUM(E34:H34)</f>
        <v>0</v>
      </c>
      <c r="J34" s="213"/>
      <c r="K34" s="214">
        <f>D34*J34</f>
        <v>0</v>
      </c>
      <c r="L34" s="215">
        <f>I34*J34</f>
        <v>0</v>
      </c>
    </row>
    <row r="35" spans="1:12">
      <c r="A35" s="216"/>
      <c r="B35" s="202"/>
      <c r="C35" s="217"/>
      <c r="D35" s="218"/>
      <c r="E35" s="210"/>
      <c r="F35" s="219"/>
      <c r="G35" s="211"/>
      <c r="H35" s="219"/>
      <c r="I35" s="220"/>
      <c r="J35" s="213"/>
      <c r="K35" s="214"/>
      <c r="L35" s="221"/>
    </row>
    <row r="36" spans="1:12" ht="25.5">
      <c r="A36" s="207">
        <f>MAX($A$1:A34)+1</f>
        <v>12</v>
      </c>
      <c r="B36" s="204" t="s">
        <v>665</v>
      </c>
      <c r="C36" s="208" t="s">
        <v>654</v>
      </c>
      <c r="D36" s="209">
        <v>0</v>
      </c>
      <c r="E36" s="210">
        <v>0</v>
      </c>
      <c r="F36" s="211">
        <v>0</v>
      </c>
      <c r="G36" s="211">
        <v>0</v>
      </c>
      <c r="H36" s="211">
        <v>0</v>
      </c>
      <c r="I36" s="212">
        <f>SUM(E36:H36)</f>
        <v>0</v>
      </c>
      <c r="J36" s="213"/>
      <c r="K36" s="214">
        <f>D36*J36</f>
        <v>0</v>
      </c>
      <c r="L36" s="215">
        <f>I36*J36</f>
        <v>0</v>
      </c>
    </row>
    <row r="37" spans="1:12">
      <c r="A37" s="216"/>
      <c r="B37" s="202"/>
      <c r="C37" s="217"/>
      <c r="D37" s="218"/>
      <c r="E37" s="210"/>
      <c r="F37" s="219"/>
      <c r="G37" s="211"/>
      <c r="H37" s="219"/>
      <c r="I37" s="220"/>
      <c r="J37" s="213"/>
      <c r="K37" s="214"/>
      <c r="L37" s="221"/>
    </row>
    <row r="38" spans="1:12" ht="25.5">
      <c r="A38" s="207">
        <f>MAX($A$1:A36)+1</f>
        <v>13</v>
      </c>
      <c r="B38" s="204" t="s">
        <v>666</v>
      </c>
      <c r="C38" s="208" t="s">
        <v>42</v>
      </c>
      <c r="D38" s="209">
        <v>0</v>
      </c>
      <c r="E38" s="210">
        <v>0</v>
      </c>
      <c r="F38" s="211">
        <v>0</v>
      </c>
      <c r="G38" s="211">
        <v>0</v>
      </c>
      <c r="H38" s="211">
        <v>0</v>
      </c>
      <c r="I38" s="212">
        <f>SUM(E38:H38)</f>
        <v>0</v>
      </c>
      <c r="J38" s="213"/>
      <c r="K38" s="214">
        <f>D38*J38</f>
        <v>0</v>
      </c>
      <c r="L38" s="215">
        <f>I38*J38</f>
        <v>0</v>
      </c>
    </row>
    <row r="39" spans="1:12">
      <c r="A39" s="216"/>
      <c r="B39" s="202"/>
      <c r="C39" s="217"/>
      <c r="D39" s="218"/>
      <c r="E39" s="210"/>
      <c r="F39" s="219"/>
      <c r="G39" s="211"/>
      <c r="H39" s="219"/>
      <c r="I39" s="220"/>
      <c r="J39" s="213"/>
      <c r="K39" s="214"/>
      <c r="L39" s="221"/>
    </row>
    <row r="40" spans="1:12" ht="38.25">
      <c r="A40" s="207">
        <f>MAX($A$1:A38)+1</f>
        <v>14</v>
      </c>
      <c r="B40" s="204" t="s">
        <v>667</v>
      </c>
      <c r="C40" s="208" t="s">
        <v>654</v>
      </c>
      <c r="D40" s="209">
        <v>0</v>
      </c>
      <c r="E40" s="210">
        <v>0</v>
      </c>
      <c r="F40" s="211">
        <v>0</v>
      </c>
      <c r="G40" s="211">
        <v>0</v>
      </c>
      <c r="H40" s="211">
        <v>0</v>
      </c>
      <c r="I40" s="212">
        <f>SUM(E40:H40)</f>
        <v>0</v>
      </c>
      <c r="J40" s="213"/>
      <c r="K40" s="214">
        <f>D40*J40</f>
        <v>0</v>
      </c>
      <c r="L40" s="215">
        <f>I40*J40</f>
        <v>0</v>
      </c>
    </row>
    <row r="41" spans="1:12">
      <c r="A41" s="216"/>
      <c r="B41" s="202"/>
      <c r="C41" s="217"/>
      <c r="D41" s="218"/>
      <c r="E41" s="210"/>
      <c r="F41" s="219"/>
      <c r="G41" s="211"/>
      <c r="H41" s="219"/>
      <c r="I41" s="220"/>
      <c r="J41" s="213"/>
      <c r="K41" s="214"/>
      <c r="L41" s="221"/>
    </row>
    <row r="42" spans="1:12" ht="25.5">
      <c r="A42" s="207">
        <f>MAX($A$1:A40)+1</f>
        <v>15</v>
      </c>
      <c r="B42" s="203" t="s">
        <v>668</v>
      </c>
      <c r="C42" s="208" t="s">
        <v>57</v>
      </c>
      <c r="D42" s="209">
        <v>0</v>
      </c>
      <c r="E42" s="210">
        <v>0</v>
      </c>
      <c r="F42" s="211">
        <v>0</v>
      </c>
      <c r="G42" s="211">
        <v>0</v>
      </c>
      <c r="H42" s="211">
        <v>0</v>
      </c>
      <c r="I42" s="212">
        <f>SUM(E42:H42)</f>
        <v>0</v>
      </c>
      <c r="J42" s="213"/>
      <c r="K42" s="214">
        <f>D42*J42</f>
        <v>0</v>
      </c>
      <c r="L42" s="215">
        <f>I42*J42</f>
        <v>0</v>
      </c>
    </row>
    <row r="43" spans="1:12">
      <c r="A43" s="216"/>
      <c r="B43" s="202"/>
      <c r="C43" s="217"/>
      <c r="D43" s="218"/>
      <c r="E43" s="210"/>
      <c r="F43" s="219"/>
      <c r="G43" s="211"/>
      <c r="H43" s="219"/>
      <c r="I43" s="220"/>
      <c r="J43" s="213"/>
      <c r="K43" s="214"/>
      <c r="L43" s="221"/>
    </row>
    <row r="44" spans="1:12" ht="51">
      <c r="A44" s="207">
        <f>MAX($A$1:A42)+1</f>
        <v>16</v>
      </c>
      <c r="B44" s="204" t="s">
        <v>669</v>
      </c>
      <c r="C44" s="208" t="s">
        <v>654</v>
      </c>
      <c r="D44" s="209">
        <v>0</v>
      </c>
      <c r="E44" s="210">
        <v>0</v>
      </c>
      <c r="F44" s="211">
        <v>0</v>
      </c>
      <c r="G44" s="211">
        <v>0</v>
      </c>
      <c r="H44" s="211">
        <v>0</v>
      </c>
      <c r="I44" s="212">
        <f>SUM(E44:H44)</f>
        <v>0</v>
      </c>
      <c r="J44" s="213"/>
      <c r="K44" s="214">
        <f>D44*J44</f>
        <v>0</v>
      </c>
      <c r="L44" s="215">
        <f>I44*J44</f>
        <v>0</v>
      </c>
    </row>
    <row r="45" spans="1:12">
      <c r="A45" s="216"/>
      <c r="B45" s="202"/>
      <c r="C45" s="217"/>
      <c r="D45" s="218"/>
      <c r="E45" s="210"/>
      <c r="F45" s="219"/>
      <c r="G45" s="211"/>
      <c r="H45" s="219"/>
      <c r="I45" s="220"/>
      <c r="J45" s="213"/>
      <c r="K45" s="214"/>
      <c r="L45" s="221"/>
    </row>
    <row r="46" spans="1:12" ht="51">
      <c r="A46" s="207">
        <f>MAX($A$1:A44)+1</f>
        <v>17</v>
      </c>
      <c r="B46" s="203" t="s">
        <v>670</v>
      </c>
      <c r="C46" s="208" t="s">
        <v>654</v>
      </c>
      <c r="D46" s="209">
        <v>0</v>
      </c>
      <c r="E46" s="210">
        <v>0</v>
      </c>
      <c r="F46" s="211">
        <v>0</v>
      </c>
      <c r="G46" s="211">
        <v>0</v>
      </c>
      <c r="H46" s="211">
        <v>0</v>
      </c>
      <c r="I46" s="212">
        <f>SUM(E46:H46)</f>
        <v>0</v>
      </c>
      <c r="J46" s="213"/>
      <c r="K46" s="214">
        <f>D46*J46</f>
        <v>0</v>
      </c>
      <c r="L46" s="215">
        <f>I46*J46</f>
        <v>0</v>
      </c>
    </row>
    <row r="47" spans="1:12">
      <c r="A47" s="216"/>
      <c r="B47" s="202"/>
      <c r="C47" s="217"/>
      <c r="D47" s="218"/>
      <c r="E47" s="210"/>
      <c r="F47" s="219"/>
      <c r="G47" s="211"/>
      <c r="H47" s="219"/>
      <c r="I47" s="220"/>
      <c r="J47" s="213"/>
      <c r="K47" s="214"/>
      <c r="L47" s="221"/>
    </row>
    <row r="48" spans="1:12" ht="15">
      <c r="A48" s="207">
        <f>MAX($A$1:A46)+1</f>
        <v>18</v>
      </c>
      <c r="B48" s="204" t="s">
        <v>671</v>
      </c>
      <c r="C48" s="208" t="s">
        <v>57</v>
      </c>
      <c r="D48" s="209">
        <v>0</v>
      </c>
      <c r="E48" s="210">
        <v>0</v>
      </c>
      <c r="F48" s="211">
        <v>0</v>
      </c>
      <c r="G48" s="211">
        <v>0</v>
      </c>
      <c r="H48" s="211">
        <v>0</v>
      </c>
      <c r="I48" s="212">
        <f>SUM(E48:H48)</f>
        <v>0</v>
      </c>
      <c r="J48" s="213"/>
      <c r="K48" s="214">
        <f>D48*J48</f>
        <v>0</v>
      </c>
      <c r="L48" s="215">
        <f>I48*J48</f>
        <v>0</v>
      </c>
    </row>
    <row r="49" spans="1:12">
      <c r="A49" s="216"/>
      <c r="B49" s="202"/>
      <c r="C49" s="217"/>
      <c r="D49" s="218"/>
      <c r="E49" s="210"/>
      <c r="F49" s="219"/>
      <c r="G49" s="211"/>
      <c r="H49" s="219"/>
      <c r="I49" s="220"/>
      <c r="J49" s="213"/>
      <c r="K49" s="214"/>
      <c r="L49" s="221"/>
    </row>
    <row r="50" spans="1:12" ht="51">
      <c r="A50" s="207">
        <f>MAX($A$1:A48)+1</f>
        <v>19</v>
      </c>
      <c r="B50" s="203" t="s">
        <v>672</v>
      </c>
      <c r="C50" s="208" t="s">
        <v>80</v>
      </c>
      <c r="D50" s="209">
        <v>0</v>
      </c>
      <c r="E50" s="210">
        <v>0</v>
      </c>
      <c r="F50" s="211">
        <v>0</v>
      </c>
      <c r="G50" s="211">
        <v>0</v>
      </c>
      <c r="H50" s="211">
        <v>0</v>
      </c>
      <c r="I50" s="212">
        <f>SUM(E50:H50)</f>
        <v>0</v>
      </c>
      <c r="J50" s="213"/>
      <c r="K50" s="214">
        <f>D50*J50</f>
        <v>0</v>
      </c>
      <c r="L50" s="215">
        <f>I50*J50</f>
        <v>0</v>
      </c>
    </row>
    <row r="51" spans="1:12">
      <c r="A51" s="216"/>
      <c r="B51" s="202"/>
      <c r="C51" s="217"/>
      <c r="D51" s="218"/>
      <c r="E51" s="210"/>
      <c r="F51" s="219"/>
      <c r="G51" s="211"/>
      <c r="H51" s="219"/>
      <c r="I51" s="220"/>
      <c r="J51" s="222"/>
      <c r="K51" s="214"/>
      <c r="L51" s="221"/>
    </row>
    <row r="52" spans="1:12" ht="63.75">
      <c r="A52" s="207">
        <f>MAX($A$1:A50)+1</f>
        <v>20</v>
      </c>
      <c r="B52" s="204" t="s">
        <v>673</v>
      </c>
      <c r="C52" s="208" t="s">
        <v>80</v>
      </c>
      <c r="D52" s="209"/>
      <c r="E52" s="210"/>
      <c r="F52" s="211"/>
      <c r="G52" s="211"/>
      <c r="H52" s="211"/>
      <c r="I52" s="212"/>
      <c r="J52" s="223">
        <v>0.02</v>
      </c>
      <c r="K52" s="214">
        <f>SUM(K1:K50)*J52</f>
        <v>0</v>
      </c>
      <c r="L52" s="215">
        <f>SUM(L1:L50)*J52</f>
        <v>0</v>
      </c>
    </row>
    <row r="53" spans="1:12">
      <c r="A53" s="216"/>
      <c r="B53" s="202"/>
      <c r="C53" s="217"/>
      <c r="D53" s="218"/>
      <c r="E53" s="210"/>
      <c r="F53" s="219"/>
      <c r="G53" s="211"/>
      <c r="H53" s="219"/>
      <c r="I53" s="220"/>
      <c r="J53" s="222"/>
      <c r="K53" s="214"/>
      <c r="L53" s="221"/>
    </row>
    <row r="54" spans="1:12" ht="25.5">
      <c r="A54" s="207">
        <f>MAX($A$1:A52)+1</f>
        <v>21</v>
      </c>
      <c r="B54" s="206" t="s">
        <v>100</v>
      </c>
      <c r="C54" s="208" t="s">
        <v>80</v>
      </c>
      <c r="D54" s="209"/>
      <c r="E54" s="210"/>
      <c r="F54" s="211"/>
      <c r="G54" s="211"/>
      <c r="H54" s="211"/>
      <c r="I54" s="212"/>
      <c r="J54" s="223">
        <v>0.03</v>
      </c>
      <c r="K54" s="214">
        <f>SUM(K1:K50)*J54</f>
        <v>0</v>
      </c>
      <c r="L54" s="215">
        <f>SUM(L3:L51)*J54</f>
        <v>0</v>
      </c>
    </row>
    <row r="55" spans="1:12" s="67" customFormat="1" ht="17.25" thickBot="1">
      <c r="A55" s="216"/>
      <c r="B55" s="224"/>
      <c r="C55" s="225"/>
      <c r="D55" s="226"/>
      <c r="E55" s="227"/>
      <c r="F55" s="227"/>
      <c r="G55" s="227"/>
      <c r="H55" s="227"/>
      <c r="I55" s="227"/>
      <c r="J55" s="227"/>
      <c r="K55" s="227"/>
      <c r="L55" s="227"/>
    </row>
    <row r="56" spans="1:12" s="67" customFormat="1" ht="17.25" thickTop="1">
      <c r="A56" s="216"/>
      <c r="B56" s="228" t="s">
        <v>3</v>
      </c>
      <c r="C56" s="229"/>
      <c r="D56" s="230"/>
      <c r="E56" s="231"/>
      <c r="F56" s="232"/>
      <c r="G56" s="232"/>
      <c r="H56" s="232"/>
      <c r="I56" s="232"/>
      <c r="J56" s="232"/>
      <c r="K56" s="233">
        <f>SUM(K1:K55)</f>
        <v>0</v>
      </c>
      <c r="L56" s="233">
        <f>SUM(L13:L55)</f>
        <v>0</v>
      </c>
    </row>
    <row r="57" spans="1:12" s="67" customFormat="1">
      <c r="A57" s="216"/>
      <c r="B57" s="234"/>
      <c r="C57" s="235"/>
      <c r="D57" s="235"/>
      <c r="E57" s="236"/>
      <c r="F57" s="236"/>
      <c r="G57" s="237"/>
      <c r="H57" s="238"/>
      <c r="I57" s="239"/>
      <c r="J57" s="239"/>
      <c r="K57" s="239"/>
      <c r="L57" s="239"/>
    </row>
    <row r="58" spans="1:12" s="67" customFormat="1">
      <c r="A58" s="216"/>
      <c r="B58" s="240"/>
      <c r="C58" s="235"/>
      <c r="D58" s="235"/>
      <c r="E58" s="236"/>
      <c r="F58" s="236"/>
      <c r="G58" s="237"/>
      <c r="H58" s="238"/>
      <c r="I58" s="239"/>
      <c r="J58" s="239"/>
      <c r="K58" s="239"/>
      <c r="L58" s="239"/>
    </row>
    <row r="59" spans="1:12" s="67" customFormat="1">
      <c r="A59" s="216"/>
      <c r="B59" s="234"/>
      <c r="C59" s="235"/>
      <c r="D59" s="235"/>
      <c r="E59" s="236"/>
      <c r="F59" s="236"/>
      <c r="G59" s="237"/>
      <c r="H59" s="238"/>
      <c r="I59" s="239"/>
      <c r="J59" s="239"/>
      <c r="K59" s="239"/>
      <c r="L59" s="239"/>
    </row>
    <row r="60" spans="1:12" s="67" customFormat="1">
      <c r="A60" s="216"/>
      <c r="B60" s="234"/>
      <c r="C60" s="235"/>
      <c r="D60" s="235"/>
      <c r="E60" s="236"/>
      <c r="F60" s="236"/>
      <c r="G60" s="237"/>
      <c r="H60" s="238"/>
      <c r="I60" s="239"/>
      <c r="J60" s="239"/>
      <c r="K60" s="239"/>
      <c r="L60" s="239"/>
    </row>
    <row r="61" spans="1:12" s="67" customFormat="1">
      <c r="A61" s="216"/>
      <c r="B61" s="241"/>
      <c r="C61" s="235"/>
      <c r="D61" s="235"/>
      <c r="E61" s="236"/>
      <c r="F61" s="236"/>
      <c r="G61" s="237"/>
      <c r="H61" s="238"/>
      <c r="I61" s="239"/>
      <c r="J61" s="239"/>
      <c r="K61" s="239"/>
      <c r="L61" s="239"/>
    </row>
    <row r="65" spans="1:8" s="67" customFormat="1">
      <c r="A65" s="30"/>
      <c r="B65" s="113"/>
      <c r="C65" s="89"/>
      <c r="D65" s="89"/>
      <c r="E65" s="110"/>
      <c r="F65" s="110"/>
      <c r="G65" s="115"/>
      <c r="H65" s="111"/>
    </row>
    <row r="66" spans="1:8" s="67" customFormat="1">
      <c r="A66" s="30"/>
      <c r="B66" s="114"/>
      <c r="C66" s="89"/>
      <c r="D66" s="89"/>
      <c r="E66" s="110"/>
      <c r="F66" s="110"/>
      <c r="G66" s="115"/>
      <c r="H66" s="111"/>
    </row>
    <row r="67" spans="1:8" s="67" customFormat="1">
      <c r="A67" s="30"/>
      <c r="B67" s="113"/>
      <c r="C67" s="89"/>
      <c r="D67" s="89"/>
      <c r="E67" s="110"/>
      <c r="F67" s="110"/>
      <c r="G67" s="115"/>
      <c r="H67" s="111"/>
    </row>
    <row r="68" spans="1:8" s="67" customFormat="1">
      <c r="A68" s="30"/>
      <c r="B68" s="113"/>
      <c r="C68" s="89"/>
      <c r="D68" s="89"/>
      <c r="E68" s="110"/>
      <c r="F68" s="110"/>
      <c r="G68" s="115"/>
      <c r="H68" s="111"/>
    </row>
    <row r="69" spans="1:8" s="67" customFormat="1">
      <c r="A69" s="30"/>
      <c r="B69" s="109"/>
      <c r="C69" s="89"/>
      <c r="D69" s="89"/>
      <c r="E69" s="110"/>
      <c r="F69" s="110"/>
      <c r="G69" s="111"/>
      <c r="H69" s="112"/>
    </row>
    <row r="70" spans="1:8" s="67" customFormat="1">
      <c r="A70" s="30"/>
      <c r="B70" s="109"/>
      <c r="C70" s="89"/>
      <c r="D70" s="89"/>
      <c r="E70" s="110"/>
      <c r="F70" s="110"/>
      <c r="G70" s="111"/>
      <c r="H70" s="112"/>
    </row>
    <row r="71" spans="1:8" s="67" customFormat="1">
      <c r="A71" s="30"/>
      <c r="B71" s="113"/>
      <c r="C71" s="89"/>
      <c r="D71" s="89"/>
      <c r="E71" s="110"/>
      <c r="F71" s="110"/>
      <c r="G71" s="115"/>
      <c r="H71" s="111"/>
    </row>
    <row r="72" spans="1:8" s="67" customFormat="1">
      <c r="A72" s="30"/>
      <c r="B72" s="109"/>
      <c r="C72" s="89"/>
      <c r="D72" s="89"/>
      <c r="E72" s="110"/>
      <c r="F72" s="110"/>
      <c r="G72" s="111"/>
      <c r="H72" s="112"/>
    </row>
    <row r="73" spans="1:8" s="67" customFormat="1">
      <c r="A73" s="30"/>
      <c r="B73" s="109"/>
      <c r="C73" s="89"/>
      <c r="D73" s="89"/>
      <c r="E73" s="110"/>
      <c r="F73" s="110"/>
      <c r="G73" s="111"/>
      <c r="H73" s="112"/>
    </row>
    <row r="74" spans="1:8" s="67" customFormat="1">
      <c r="A74" s="30"/>
      <c r="B74" s="113"/>
      <c r="C74" s="89"/>
      <c r="D74" s="89"/>
      <c r="E74" s="110"/>
      <c r="F74" s="110"/>
      <c r="G74" s="115"/>
      <c r="H74" s="111"/>
    </row>
    <row r="75" spans="1:8" s="67" customFormat="1">
      <c r="A75" s="30"/>
      <c r="B75" s="109"/>
      <c r="C75" s="89"/>
      <c r="D75" s="89"/>
      <c r="E75" s="110"/>
      <c r="F75" s="110"/>
      <c r="G75" s="111"/>
      <c r="H75" s="112"/>
    </row>
    <row r="76" spans="1:8" s="67" customFormat="1">
      <c r="A76" s="30"/>
      <c r="B76" s="109"/>
      <c r="C76" s="89"/>
      <c r="D76" s="89"/>
      <c r="E76" s="110"/>
      <c r="F76" s="110"/>
      <c r="G76" s="111"/>
      <c r="H76" s="112"/>
    </row>
    <row r="77" spans="1:8" s="67" customFormat="1">
      <c r="A77" s="30"/>
      <c r="B77" s="113"/>
      <c r="C77" s="89"/>
      <c r="D77" s="89"/>
      <c r="E77" s="110"/>
      <c r="F77" s="110"/>
      <c r="G77" s="115"/>
      <c r="H77" s="111"/>
    </row>
    <row r="78" spans="1:8" s="67" customFormat="1">
      <c r="A78" s="30"/>
      <c r="B78" s="109"/>
      <c r="C78" s="89"/>
      <c r="D78" s="89"/>
      <c r="E78" s="110"/>
      <c r="F78" s="110"/>
      <c r="G78" s="111"/>
      <c r="H78" s="112"/>
    </row>
    <row r="79" spans="1:8" s="67" customFormat="1">
      <c r="A79" s="30"/>
      <c r="B79" s="109"/>
      <c r="C79" s="89"/>
      <c r="D79" s="89"/>
      <c r="E79" s="110"/>
      <c r="F79" s="110"/>
      <c r="G79" s="111"/>
      <c r="H79" s="112"/>
    </row>
    <row r="80" spans="1:8" s="67" customFormat="1">
      <c r="A80" s="30"/>
      <c r="B80" s="113"/>
      <c r="C80" s="89"/>
      <c r="D80" s="89"/>
      <c r="E80" s="110"/>
      <c r="F80" s="110"/>
      <c r="G80" s="115"/>
      <c r="H80" s="111"/>
    </row>
    <row r="81" spans="1:8" s="67" customFormat="1">
      <c r="A81" s="30"/>
      <c r="B81" s="109"/>
      <c r="C81" s="89"/>
      <c r="D81" s="89"/>
      <c r="E81" s="110"/>
      <c r="F81" s="110"/>
      <c r="G81" s="111"/>
      <c r="H81" s="112"/>
    </row>
    <row r="82" spans="1:8" s="67" customFormat="1">
      <c r="A82" s="30"/>
      <c r="B82" s="109"/>
      <c r="C82" s="89"/>
      <c r="D82" s="89"/>
      <c r="E82" s="110"/>
      <c r="F82" s="110"/>
      <c r="G82" s="111"/>
      <c r="H82" s="112"/>
    </row>
    <row r="83" spans="1:8" s="67" customFormat="1">
      <c r="A83" s="30"/>
      <c r="B83" s="113"/>
      <c r="C83" s="89"/>
      <c r="D83" s="89"/>
      <c r="E83" s="110"/>
      <c r="F83" s="110"/>
      <c r="G83" s="115"/>
      <c r="H83" s="111"/>
    </row>
    <row r="84" spans="1:8" s="67" customFormat="1">
      <c r="A84" s="30"/>
      <c r="B84" s="109"/>
      <c r="C84" s="89"/>
      <c r="D84" s="89"/>
      <c r="E84" s="110"/>
      <c r="F84" s="110"/>
      <c r="G84" s="111"/>
      <c r="H84" s="112"/>
    </row>
    <row r="85" spans="1:8" s="67" customFormat="1">
      <c r="A85" s="30"/>
      <c r="B85" s="109"/>
      <c r="C85" s="89"/>
      <c r="D85" s="89"/>
      <c r="E85" s="110"/>
      <c r="F85" s="110"/>
      <c r="G85" s="111"/>
      <c r="H85" s="112"/>
    </row>
    <row r="86" spans="1:8" s="67" customFormat="1">
      <c r="A86" s="30"/>
      <c r="B86" s="109"/>
      <c r="C86" s="89"/>
      <c r="D86" s="89"/>
      <c r="E86" s="110"/>
      <c r="F86" s="110"/>
      <c r="G86" s="111"/>
      <c r="H86" s="112"/>
    </row>
    <row r="87" spans="1:8" s="67" customFormat="1">
      <c r="A87" s="30"/>
      <c r="B87" s="109"/>
      <c r="C87" s="89"/>
      <c r="D87" s="89"/>
      <c r="E87" s="110"/>
      <c r="F87" s="110"/>
      <c r="G87" s="115"/>
      <c r="H87" s="111"/>
    </row>
    <row r="88" spans="1:8" s="67" customFormat="1">
      <c r="A88" s="30"/>
      <c r="B88" s="109"/>
      <c r="C88" s="89"/>
      <c r="D88" s="89"/>
      <c r="E88" s="110"/>
      <c r="F88" s="110"/>
      <c r="G88" s="115"/>
      <c r="H88" s="111"/>
    </row>
    <row r="89" spans="1:8" s="67" customFormat="1">
      <c r="A89" s="30"/>
      <c r="B89" s="109"/>
      <c r="C89" s="89"/>
      <c r="D89" s="89"/>
      <c r="E89" s="110"/>
      <c r="F89" s="110"/>
      <c r="G89" s="111"/>
      <c r="H89" s="112"/>
    </row>
    <row r="90" spans="1:8" s="67" customFormat="1">
      <c r="A90" s="30"/>
      <c r="B90" s="109"/>
      <c r="C90" s="89"/>
      <c r="D90" s="89"/>
      <c r="E90" s="110"/>
      <c r="F90" s="110"/>
      <c r="G90" s="115"/>
      <c r="H90" s="111"/>
    </row>
    <row r="92" spans="1:8" s="67" customFormat="1">
      <c r="A92" s="30"/>
      <c r="B92" s="109"/>
      <c r="C92" s="89"/>
      <c r="D92" s="89"/>
      <c r="E92" s="110"/>
      <c r="F92" s="110"/>
      <c r="G92" s="111"/>
      <c r="H92" s="112"/>
    </row>
    <row r="93" spans="1:8" s="67" customFormat="1">
      <c r="A93" s="30"/>
      <c r="B93" s="109"/>
      <c r="C93" s="89"/>
      <c r="D93" s="89"/>
      <c r="E93" s="110"/>
      <c r="F93" s="110"/>
      <c r="G93" s="111"/>
      <c r="H93" s="112"/>
    </row>
    <row r="94" spans="1:8" s="67" customFormat="1">
      <c r="A94" s="30"/>
      <c r="B94" s="109"/>
      <c r="C94" s="89"/>
      <c r="D94" s="89"/>
      <c r="E94" s="110"/>
      <c r="F94" s="110"/>
      <c r="G94" s="111"/>
      <c r="H94" s="112"/>
    </row>
    <row r="95" spans="1:8" s="67" customFormat="1">
      <c r="A95" s="30"/>
      <c r="B95" s="109"/>
      <c r="C95" s="89"/>
      <c r="D95" s="89"/>
      <c r="E95" s="110"/>
      <c r="F95" s="110"/>
      <c r="G95" s="111"/>
      <c r="H95" s="112"/>
    </row>
    <row r="97" spans="1:8" s="67" customFormat="1">
      <c r="A97" s="30"/>
      <c r="B97" s="109"/>
      <c r="C97" s="89"/>
      <c r="D97" s="89"/>
      <c r="E97" s="110"/>
      <c r="F97" s="110"/>
      <c r="G97" s="111"/>
      <c r="H97" s="112"/>
    </row>
    <row r="98" spans="1:8" s="67" customFormat="1">
      <c r="A98" s="30"/>
      <c r="B98" s="109"/>
      <c r="C98" s="89"/>
      <c r="D98" s="89"/>
      <c r="E98" s="110"/>
      <c r="F98" s="110"/>
      <c r="G98" s="111"/>
      <c r="H98" s="112"/>
    </row>
    <row r="100" spans="1:8" s="67" customFormat="1">
      <c r="A100" s="30"/>
      <c r="B100" s="109"/>
      <c r="C100" s="89"/>
      <c r="D100" s="89"/>
      <c r="E100" s="110"/>
      <c r="F100" s="110"/>
      <c r="G100" s="111"/>
      <c r="H100" s="112"/>
    </row>
    <row r="101" spans="1:8" s="67" customFormat="1">
      <c r="A101" s="30"/>
      <c r="B101" s="109"/>
      <c r="C101" s="89"/>
      <c r="D101" s="89"/>
      <c r="E101" s="110"/>
      <c r="F101" s="110"/>
      <c r="G101" s="115"/>
      <c r="H101" s="111"/>
    </row>
    <row r="102" spans="1:8" s="67" customFormat="1">
      <c r="A102" s="30"/>
      <c r="B102" s="109"/>
      <c r="C102" s="89"/>
      <c r="D102" s="89"/>
      <c r="E102" s="110"/>
      <c r="F102" s="110"/>
      <c r="G102" s="111"/>
      <c r="H102" s="112"/>
    </row>
    <row r="103" spans="1:8" s="67" customFormat="1">
      <c r="A103" s="30"/>
      <c r="B103" s="113"/>
      <c r="C103" s="89"/>
      <c r="D103" s="89"/>
      <c r="E103" s="110"/>
      <c r="F103" s="110"/>
      <c r="G103" s="111"/>
      <c r="H103" s="112"/>
    </row>
    <row r="104" spans="1:8" s="67" customFormat="1">
      <c r="A104" s="30"/>
      <c r="B104" s="113"/>
      <c r="C104" s="89"/>
      <c r="D104" s="89"/>
      <c r="E104" s="110"/>
      <c r="F104" s="110"/>
      <c r="G104" s="111"/>
      <c r="H104" s="112"/>
    </row>
    <row r="105" spans="1:8" s="67" customFormat="1">
      <c r="A105" s="30"/>
      <c r="B105" s="113"/>
      <c r="C105" s="89"/>
      <c r="D105" s="89"/>
      <c r="E105" s="110"/>
      <c r="F105" s="110"/>
      <c r="G105" s="111"/>
      <c r="H105" s="112"/>
    </row>
    <row r="106" spans="1:8" s="67" customFormat="1">
      <c r="A106" s="30"/>
      <c r="B106" s="109"/>
      <c r="C106" s="89"/>
      <c r="D106" s="89"/>
      <c r="E106" s="110"/>
      <c r="F106" s="110"/>
      <c r="G106" s="111"/>
      <c r="H106" s="112"/>
    </row>
    <row r="107" spans="1:8" s="67" customFormat="1">
      <c r="A107" s="30"/>
      <c r="B107" s="109"/>
      <c r="C107" s="89"/>
      <c r="D107" s="89"/>
      <c r="E107" s="110"/>
      <c r="F107" s="110"/>
      <c r="G107" s="115"/>
      <c r="H107" s="111"/>
    </row>
    <row r="108" spans="1:8" s="67" customFormat="1">
      <c r="A108" s="30"/>
      <c r="B108" s="109"/>
      <c r="C108" s="89"/>
      <c r="D108" s="89"/>
      <c r="E108" s="110"/>
      <c r="F108" s="110"/>
      <c r="G108" s="111"/>
      <c r="H108" s="112"/>
    </row>
    <row r="109" spans="1:8" s="67" customFormat="1">
      <c r="A109" s="30"/>
      <c r="B109" s="109"/>
      <c r="C109" s="89"/>
      <c r="D109" s="89"/>
      <c r="E109" s="110"/>
      <c r="F109" s="110"/>
      <c r="G109" s="111"/>
      <c r="H109" s="112"/>
    </row>
    <row r="110" spans="1:8" s="67" customFormat="1">
      <c r="A110" s="30"/>
      <c r="B110" s="109"/>
      <c r="C110" s="89"/>
      <c r="D110" s="89"/>
      <c r="E110" s="110"/>
      <c r="F110" s="110"/>
      <c r="G110" s="111"/>
      <c r="H110" s="112"/>
    </row>
    <row r="111" spans="1:8" s="67" customFormat="1">
      <c r="A111" s="30"/>
      <c r="B111" s="113"/>
      <c r="C111" s="89"/>
      <c r="D111" s="89"/>
      <c r="E111" s="110"/>
      <c r="F111" s="110"/>
      <c r="G111" s="111"/>
      <c r="H111" s="112"/>
    </row>
    <row r="112" spans="1:8" s="67" customFormat="1">
      <c r="A112" s="30"/>
      <c r="B112" s="109"/>
      <c r="C112" s="89"/>
      <c r="D112" s="89"/>
      <c r="E112" s="110"/>
      <c r="F112" s="110"/>
      <c r="G112" s="111"/>
      <c r="H112" s="112"/>
    </row>
    <row r="113" spans="1:8" s="67" customFormat="1">
      <c r="A113" s="30"/>
      <c r="B113" s="109"/>
      <c r="C113" s="89"/>
      <c r="D113" s="89"/>
      <c r="E113" s="110"/>
      <c r="F113" s="110"/>
      <c r="G113" s="111"/>
      <c r="H113" s="112"/>
    </row>
    <row r="114" spans="1:8" s="67" customFormat="1">
      <c r="A114" s="30"/>
      <c r="B114" s="114"/>
      <c r="C114" s="89"/>
      <c r="D114" s="89"/>
      <c r="E114" s="110"/>
      <c r="F114" s="110"/>
      <c r="G114" s="111"/>
      <c r="H114" s="112"/>
    </row>
    <row r="115" spans="1:8" s="67" customFormat="1">
      <c r="A115" s="30"/>
      <c r="B115" s="114"/>
      <c r="C115" s="89"/>
      <c r="D115" s="89"/>
      <c r="E115" s="110"/>
      <c r="F115" s="110"/>
      <c r="G115" s="111"/>
      <c r="H115" s="112"/>
    </row>
    <row r="116" spans="1:8" s="67" customFormat="1">
      <c r="A116" s="30"/>
      <c r="B116" s="114"/>
      <c r="C116" s="89"/>
      <c r="D116" s="89"/>
      <c r="E116" s="110"/>
      <c r="F116" s="110"/>
      <c r="G116" s="111"/>
      <c r="H116" s="112"/>
    </row>
    <row r="117" spans="1:8" s="67" customFormat="1">
      <c r="A117" s="30"/>
      <c r="B117" s="109"/>
      <c r="C117" s="89"/>
      <c r="D117" s="89"/>
      <c r="E117" s="110"/>
      <c r="F117" s="110"/>
      <c r="G117" s="115"/>
      <c r="H117" s="111"/>
    </row>
    <row r="118" spans="1:8" s="67" customFormat="1">
      <c r="A118" s="30"/>
      <c r="B118" s="113"/>
      <c r="C118" s="89"/>
      <c r="D118" s="89"/>
      <c r="E118" s="110"/>
      <c r="F118" s="110"/>
      <c r="G118" s="115"/>
      <c r="H118" s="111"/>
    </row>
    <row r="119" spans="1:8" s="67" customFormat="1">
      <c r="A119" s="30"/>
      <c r="B119" s="114"/>
      <c r="C119" s="89"/>
      <c r="D119" s="89"/>
      <c r="E119" s="110"/>
      <c r="F119" s="110"/>
      <c r="G119" s="115"/>
      <c r="H119" s="111"/>
    </row>
    <row r="120" spans="1:8" s="67" customFormat="1">
      <c r="A120" s="30"/>
      <c r="B120" s="113"/>
      <c r="C120" s="89"/>
      <c r="D120" s="89"/>
      <c r="E120" s="110"/>
      <c r="F120" s="110"/>
      <c r="G120" s="115"/>
      <c r="H120" s="111"/>
    </row>
    <row r="121" spans="1:8" s="67" customFormat="1">
      <c r="A121" s="30"/>
      <c r="B121" s="113"/>
      <c r="C121" s="89"/>
      <c r="D121" s="89"/>
      <c r="E121" s="110"/>
      <c r="F121" s="110"/>
      <c r="G121" s="115"/>
      <c r="H121" s="111"/>
    </row>
    <row r="122" spans="1:8" s="67" customFormat="1">
      <c r="A122" s="30"/>
      <c r="B122" s="109"/>
      <c r="C122" s="89"/>
      <c r="D122" s="89"/>
      <c r="E122" s="110"/>
      <c r="F122" s="110"/>
      <c r="G122" s="111"/>
      <c r="H122" s="112"/>
    </row>
    <row r="123" spans="1:8" s="67" customFormat="1">
      <c r="A123" s="30"/>
      <c r="B123" s="109"/>
      <c r="C123" s="89"/>
      <c r="D123" s="89"/>
      <c r="E123" s="110"/>
      <c r="F123" s="110"/>
      <c r="G123" s="111"/>
      <c r="H123" s="112"/>
    </row>
    <row r="124" spans="1:8" s="67" customFormat="1">
      <c r="A124" s="30"/>
      <c r="B124" s="109"/>
      <c r="C124" s="89"/>
      <c r="D124" s="89"/>
      <c r="E124" s="110"/>
      <c r="F124" s="110"/>
      <c r="G124" s="111"/>
      <c r="H124" s="112"/>
    </row>
    <row r="125" spans="1:8" s="67" customFormat="1">
      <c r="A125" s="30"/>
      <c r="B125" s="109"/>
      <c r="C125" s="89"/>
      <c r="D125" s="89"/>
      <c r="E125" s="110"/>
      <c r="F125" s="110"/>
      <c r="G125" s="115"/>
      <c r="H125" s="111"/>
    </row>
    <row r="126" spans="1:8" s="67" customFormat="1">
      <c r="A126" s="30"/>
      <c r="B126" s="113"/>
      <c r="C126" s="89"/>
      <c r="D126" s="89"/>
      <c r="E126" s="110"/>
      <c r="F126" s="110"/>
      <c r="G126" s="115"/>
      <c r="H126" s="111"/>
    </row>
    <row r="127" spans="1:8" s="67" customFormat="1">
      <c r="A127" s="30"/>
      <c r="B127" s="109"/>
      <c r="C127" s="89"/>
      <c r="D127" s="89"/>
      <c r="E127" s="110"/>
      <c r="F127" s="110"/>
      <c r="G127" s="111"/>
      <c r="H127" s="112"/>
    </row>
    <row r="128" spans="1:8" s="67" customFormat="1">
      <c r="A128" s="30"/>
      <c r="B128" s="109"/>
      <c r="C128" s="89"/>
      <c r="D128" s="89"/>
      <c r="E128" s="110"/>
      <c r="F128" s="110"/>
      <c r="G128" s="111"/>
      <c r="H128" s="112"/>
    </row>
    <row r="129" spans="1:8" s="67" customFormat="1">
      <c r="A129" s="30"/>
      <c r="B129" s="113"/>
      <c r="C129" s="89"/>
      <c r="D129" s="89"/>
      <c r="E129" s="110"/>
      <c r="F129" s="110"/>
      <c r="G129" s="115"/>
      <c r="H129" s="111"/>
    </row>
    <row r="130" spans="1:8" s="67" customFormat="1">
      <c r="A130" s="30"/>
      <c r="B130" s="109"/>
      <c r="C130" s="89"/>
      <c r="D130" s="89"/>
      <c r="E130" s="110"/>
      <c r="F130" s="110"/>
      <c r="G130" s="111"/>
      <c r="H130" s="112"/>
    </row>
    <row r="131" spans="1:8" s="67" customFormat="1">
      <c r="A131" s="30"/>
      <c r="B131" s="109"/>
      <c r="C131" s="89"/>
      <c r="D131" s="89"/>
      <c r="E131" s="110"/>
      <c r="F131" s="110"/>
      <c r="G131" s="115"/>
      <c r="H131" s="111"/>
    </row>
    <row r="132" spans="1:8" s="67" customFormat="1">
      <c r="A132" s="30"/>
      <c r="B132" s="109"/>
      <c r="C132" s="89"/>
      <c r="D132" s="89"/>
      <c r="E132" s="110"/>
      <c r="F132" s="110"/>
      <c r="G132" s="111"/>
      <c r="H132" s="112"/>
    </row>
    <row r="133" spans="1:8" s="67" customFormat="1">
      <c r="A133" s="30"/>
      <c r="B133" s="113"/>
      <c r="C133" s="89"/>
      <c r="D133" s="89"/>
      <c r="E133" s="110"/>
      <c r="F133" s="110"/>
      <c r="G133" s="111"/>
      <c r="H133" s="112"/>
    </row>
    <row r="134" spans="1:8" s="67" customFormat="1">
      <c r="A134" s="30"/>
      <c r="B134" s="113"/>
      <c r="C134" s="89"/>
      <c r="D134" s="89"/>
      <c r="E134" s="110"/>
      <c r="F134" s="110"/>
      <c r="G134" s="111"/>
      <c r="H134" s="112"/>
    </row>
    <row r="135" spans="1:8" s="67" customFormat="1">
      <c r="A135" s="30"/>
      <c r="B135" s="113"/>
      <c r="C135" s="89"/>
      <c r="D135" s="89"/>
      <c r="E135" s="110"/>
      <c r="F135" s="110"/>
      <c r="G135" s="111"/>
      <c r="H135" s="112"/>
    </row>
    <row r="136" spans="1:8" s="67" customFormat="1">
      <c r="A136" s="30"/>
      <c r="B136" s="109"/>
      <c r="C136" s="89"/>
      <c r="D136" s="89"/>
      <c r="E136" s="110"/>
      <c r="F136" s="110"/>
      <c r="G136" s="111"/>
      <c r="H136" s="112"/>
    </row>
    <row r="137" spans="1:8" s="67" customFormat="1">
      <c r="A137" s="30"/>
      <c r="B137" s="109"/>
      <c r="C137" s="89"/>
      <c r="D137" s="89"/>
      <c r="E137" s="110"/>
      <c r="F137" s="110"/>
      <c r="G137" s="115"/>
      <c r="H137" s="111"/>
    </row>
    <row r="138" spans="1:8" s="67" customFormat="1">
      <c r="A138" s="30"/>
      <c r="B138" s="109"/>
      <c r="C138" s="89"/>
      <c r="D138" s="89"/>
      <c r="E138" s="110"/>
      <c r="F138" s="110"/>
      <c r="G138" s="111"/>
      <c r="H138" s="112"/>
    </row>
    <row r="139" spans="1:8" s="67" customFormat="1">
      <c r="A139" s="30"/>
      <c r="B139" s="109"/>
      <c r="C139" s="89"/>
      <c r="D139" s="89"/>
      <c r="E139" s="110"/>
      <c r="F139" s="110"/>
      <c r="G139" s="111"/>
      <c r="H139" s="112"/>
    </row>
    <row r="140" spans="1:8" s="67" customFormat="1">
      <c r="A140" s="30"/>
      <c r="B140" s="109"/>
      <c r="C140" s="89"/>
      <c r="D140" s="89"/>
      <c r="E140" s="110"/>
      <c r="F140" s="110"/>
      <c r="G140" s="111"/>
      <c r="H140" s="112"/>
    </row>
    <row r="141" spans="1:8" s="67" customFormat="1">
      <c r="A141" s="30"/>
      <c r="B141" s="113"/>
      <c r="C141" s="89"/>
      <c r="D141" s="89"/>
      <c r="E141" s="110"/>
      <c r="F141" s="110"/>
      <c r="G141" s="111"/>
      <c r="H141" s="112"/>
    </row>
    <row r="142" spans="1:8" s="67" customFormat="1">
      <c r="A142" s="30"/>
      <c r="B142" s="109"/>
      <c r="C142" s="89"/>
      <c r="D142" s="89"/>
      <c r="E142" s="110"/>
      <c r="F142" s="110"/>
      <c r="G142" s="111"/>
      <c r="H142" s="112"/>
    </row>
    <row r="143" spans="1:8" s="67" customFormat="1">
      <c r="A143" s="30"/>
      <c r="B143" s="109"/>
      <c r="C143" s="89"/>
      <c r="D143" s="89"/>
      <c r="E143" s="110"/>
      <c r="F143" s="110"/>
      <c r="G143" s="111"/>
      <c r="H143" s="112"/>
    </row>
    <row r="144" spans="1:8" s="67" customFormat="1">
      <c r="A144" s="30"/>
      <c r="B144" s="114"/>
      <c r="C144" s="89"/>
      <c r="D144" s="89"/>
      <c r="E144" s="110"/>
      <c r="F144" s="110"/>
      <c r="G144" s="111"/>
      <c r="H144" s="112"/>
    </row>
    <row r="146" spans="1:8" s="67" customFormat="1">
      <c r="A146" s="30"/>
      <c r="B146" s="116"/>
      <c r="C146" s="89"/>
      <c r="D146" s="89"/>
      <c r="E146" s="110"/>
      <c r="F146" s="110"/>
      <c r="G146" s="115"/>
      <c r="H146" s="111"/>
    </row>
  </sheetData>
  <sheetProtection algorithmName="SHA-512" hashValue="pBQ659ou+XE/Otr/YJG+DpjxLZX9B9GtN9KrSgfcQ/4WdDeAXmOOCaaM+zKt8IkRUF6VLiw8lRMPMOgwbXAjPQ==" saltValue="1V2pUps3brINkiLVbYD5Ow==" spinCount="100000" sheet="1" objects="1" scenarios="1"/>
  <mergeCells count="3">
    <mergeCell ref="B5:H5"/>
    <mergeCell ref="B8:L8"/>
    <mergeCell ref="B11:L11"/>
  </mergeCells>
  <pageMargins left="0.98425196850393704" right="0.39370078740157483" top="0.59055118110236227" bottom="0.59055118110236227" header="0.19685039370078741" footer="0.19685039370078741"/>
  <pageSetup paperSize="9" scale="89" orientation="landscape" r:id="rId1"/>
  <headerFooter alignWithMargins="0">
    <oddHeader xml:space="preserve">&amp;LJANUAR 2023&amp;REMINEO d.o.o., Cesta v Gorice 38, 1000 Ljubljana, mob.: (031) 361-735
</oddHeader>
    <oddFooter>&amp;Lšt. načrta: 2019-081&amp;C&amp;A&amp;R&amp;P/&amp;N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L332"/>
  <sheetViews>
    <sheetView view="pageBreakPreview" zoomScale="85" zoomScaleNormal="100" zoomScaleSheetLayoutView="85" workbookViewId="0">
      <pane ySplit="4" topLeftCell="A5" activePane="bottomLeft" state="frozen"/>
      <selection activeCell="J28" sqref="J28"/>
      <selection pane="bottomLeft" activeCell="J15" sqref="J15"/>
    </sheetView>
  </sheetViews>
  <sheetFormatPr defaultColWidth="10.140625" defaultRowHeight="16.5"/>
  <cols>
    <col min="1" max="1" width="4.140625" style="30" bestFit="1" customWidth="1"/>
    <col min="2" max="2" width="50.140625" style="113" customWidth="1"/>
    <col min="3" max="3" width="6.28515625" style="89" bestFit="1" customWidth="1"/>
    <col min="4" max="4" width="10.7109375" style="89" customWidth="1"/>
    <col min="5" max="5" width="11.85546875" style="110" bestFit="1" customWidth="1"/>
    <col min="6" max="6" width="11.85546875" style="110" customWidth="1"/>
    <col min="7" max="8" width="11.85546875" style="77" customWidth="1"/>
    <col min="9" max="9" width="10.140625" style="77"/>
    <col min="10" max="10" width="10.7109375" style="77" customWidth="1"/>
    <col min="11" max="12" width="12.85546875" style="77" customWidth="1"/>
    <col min="13" max="16384" width="10.140625" style="77"/>
  </cols>
  <sheetData>
    <row r="1" spans="1:12" s="30" customFormat="1">
      <c r="B1" s="31"/>
      <c r="C1" s="32"/>
      <c r="D1" s="32"/>
      <c r="E1" s="33"/>
      <c r="F1" s="33"/>
      <c r="G1" s="33"/>
      <c r="H1" s="33"/>
      <c r="I1" s="34"/>
      <c r="J1" s="35"/>
      <c r="K1" s="36"/>
      <c r="L1" s="36"/>
    </row>
    <row r="2" spans="1:12" s="38" customFormat="1" ht="18" customHeight="1">
      <c r="A2" s="37" t="s">
        <v>0</v>
      </c>
      <c r="B2" s="275" t="s">
        <v>674</v>
      </c>
      <c r="C2" s="275"/>
      <c r="D2" s="275"/>
      <c r="E2" s="275"/>
      <c r="F2" s="275"/>
      <c r="G2" s="275"/>
      <c r="H2" s="275"/>
      <c r="I2" s="275"/>
      <c r="J2" s="275"/>
      <c r="K2" s="275"/>
      <c r="L2" s="276"/>
    </row>
    <row r="3" spans="1:12" s="30" customFormat="1">
      <c r="B3" s="31"/>
      <c r="C3" s="39"/>
      <c r="D3" s="39"/>
      <c r="E3" s="40"/>
      <c r="F3" s="40"/>
      <c r="G3" s="40"/>
      <c r="H3" s="40"/>
      <c r="I3" s="41"/>
      <c r="J3" s="42"/>
      <c r="K3" s="43"/>
      <c r="L3" s="43"/>
    </row>
    <row r="4" spans="1:12" s="30" customFormat="1" ht="48">
      <c r="B4" s="44" t="s">
        <v>323</v>
      </c>
      <c r="C4" s="45" t="s">
        <v>324</v>
      </c>
      <c r="D4" s="46" t="s">
        <v>334</v>
      </c>
      <c r="E4" s="47" t="s">
        <v>325</v>
      </c>
      <c r="F4" s="47" t="s">
        <v>326</v>
      </c>
      <c r="G4" s="47" t="s">
        <v>327</v>
      </c>
      <c r="H4" s="47" t="s">
        <v>328</v>
      </c>
      <c r="I4" s="48" t="s">
        <v>329</v>
      </c>
      <c r="J4" s="49" t="s">
        <v>330</v>
      </c>
      <c r="K4" s="10" t="s">
        <v>335</v>
      </c>
      <c r="L4" s="11" t="s">
        <v>331</v>
      </c>
    </row>
    <row r="5" spans="1:12" s="30" customFormat="1">
      <c r="B5" s="272"/>
      <c r="C5" s="273"/>
      <c r="D5" s="273"/>
      <c r="E5" s="273"/>
      <c r="F5" s="273"/>
      <c r="G5" s="273"/>
      <c r="H5" s="273"/>
      <c r="I5" s="50"/>
      <c r="J5" s="51"/>
      <c r="K5" s="52"/>
      <c r="L5" s="53"/>
    </row>
    <row r="6" spans="1:12" s="30" customFormat="1">
      <c r="B6" s="54"/>
      <c r="C6" s="32"/>
      <c r="D6" s="32"/>
      <c r="E6" s="33"/>
      <c r="F6" s="33"/>
      <c r="G6" s="33"/>
      <c r="H6" s="33"/>
      <c r="I6" s="34"/>
      <c r="J6" s="35"/>
      <c r="K6" s="36"/>
      <c r="L6" s="36"/>
    </row>
    <row r="7" spans="1:12" s="30" customFormat="1">
      <c r="B7" s="55" t="s">
        <v>5</v>
      </c>
      <c r="C7" s="56"/>
      <c r="D7" s="56"/>
      <c r="E7" s="57"/>
      <c r="F7" s="57"/>
      <c r="G7" s="57"/>
      <c r="H7" s="57"/>
      <c r="I7" s="58"/>
      <c r="J7" s="59"/>
      <c r="K7" s="60"/>
      <c r="L7" s="60"/>
    </row>
    <row r="8" spans="1:12" s="30" customFormat="1" ht="89.45" customHeight="1">
      <c r="B8" s="274" t="s">
        <v>332</v>
      </c>
      <c r="C8" s="274"/>
      <c r="D8" s="274"/>
      <c r="E8" s="274"/>
      <c r="F8" s="274"/>
      <c r="G8" s="274"/>
      <c r="H8" s="274"/>
      <c r="I8" s="274"/>
      <c r="J8" s="274"/>
      <c r="K8" s="274"/>
      <c r="L8" s="274"/>
    </row>
    <row r="9" spans="1:12" s="30" customFormat="1">
      <c r="B9" s="29"/>
      <c r="C9" s="61"/>
      <c r="D9" s="61"/>
      <c r="E9" s="62"/>
      <c r="F9" s="62"/>
      <c r="G9" s="62"/>
      <c r="H9" s="62"/>
      <c r="I9" s="29"/>
      <c r="J9" s="29"/>
      <c r="K9" s="29"/>
      <c r="L9" s="29"/>
    </row>
    <row r="10" spans="1:12" s="67" customFormat="1">
      <c r="A10" s="30"/>
      <c r="B10" s="63" t="s">
        <v>675</v>
      </c>
      <c r="C10" s="55"/>
      <c r="D10" s="55"/>
      <c r="E10" s="55"/>
      <c r="F10" s="55"/>
      <c r="G10" s="64"/>
      <c r="H10" s="64"/>
      <c r="I10" s="65"/>
      <c r="J10" s="66"/>
      <c r="K10" s="66"/>
      <c r="L10" s="66"/>
    </row>
    <row r="11" spans="1:12" ht="51">
      <c r="A11" s="68">
        <f>MAX($A$1:A8)+1</f>
        <v>1</v>
      </c>
      <c r="B11" s="242" t="s">
        <v>676</v>
      </c>
      <c r="C11" s="208"/>
      <c r="D11" s="209"/>
      <c r="E11" s="210"/>
      <c r="F11" s="211"/>
      <c r="G11" s="211"/>
      <c r="H11" s="211"/>
      <c r="I11" s="212"/>
      <c r="J11" s="213"/>
      <c r="K11" s="214"/>
      <c r="L11" s="215"/>
    </row>
    <row r="12" spans="1:12" ht="38.25">
      <c r="A12" s="68"/>
      <c r="B12" s="243" t="s">
        <v>677</v>
      </c>
      <c r="C12" s="208"/>
      <c r="D12" s="209"/>
      <c r="E12" s="210"/>
      <c r="F12" s="211"/>
      <c r="G12" s="211"/>
      <c r="H12" s="211"/>
      <c r="I12" s="212"/>
      <c r="J12" s="213"/>
      <c r="K12" s="214"/>
      <c r="L12" s="215"/>
    </row>
    <row r="13" spans="1:12" ht="15">
      <c r="A13" s="68"/>
      <c r="B13" s="243"/>
      <c r="C13" s="208" t="s">
        <v>44</v>
      </c>
      <c r="D13" s="209">
        <v>0</v>
      </c>
      <c r="E13" s="210">
        <v>0</v>
      </c>
      <c r="F13" s="211">
        <v>0</v>
      </c>
      <c r="G13" s="211">
        <v>0</v>
      </c>
      <c r="H13" s="211">
        <v>0</v>
      </c>
      <c r="I13" s="212">
        <f>SUM(E13:H13)</f>
        <v>0</v>
      </c>
      <c r="J13" s="213"/>
      <c r="K13" s="214">
        <f>D13*J13</f>
        <v>0</v>
      </c>
      <c r="L13" s="215">
        <f>I13*J13</f>
        <v>0</v>
      </c>
    </row>
    <row r="14" spans="1:12">
      <c r="B14" s="202"/>
      <c r="C14" s="217"/>
      <c r="D14" s="209"/>
      <c r="E14" s="210"/>
      <c r="F14" s="219"/>
      <c r="G14" s="211"/>
      <c r="H14" s="219"/>
      <c r="I14" s="220"/>
      <c r="J14" s="213"/>
      <c r="K14" s="214"/>
      <c r="L14" s="221"/>
    </row>
    <row r="15" spans="1:12" ht="229.5">
      <c r="A15" s="68">
        <f>MAX($A$1:A12)+1</f>
        <v>2</v>
      </c>
      <c r="B15" s="242" t="s">
        <v>678</v>
      </c>
      <c r="C15" s="208"/>
      <c r="D15" s="209"/>
      <c r="E15" s="210"/>
      <c r="F15" s="211"/>
      <c r="G15" s="211"/>
      <c r="H15" s="211"/>
      <c r="I15" s="212"/>
      <c r="J15" s="213"/>
      <c r="K15" s="214"/>
      <c r="L15" s="215"/>
    </row>
    <row r="16" spans="1:12" ht="102">
      <c r="A16" s="68"/>
      <c r="B16" s="242" t="s">
        <v>679</v>
      </c>
      <c r="C16" s="208"/>
      <c r="D16" s="209"/>
      <c r="E16" s="210"/>
      <c r="F16" s="211"/>
      <c r="G16" s="211"/>
      <c r="H16" s="211"/>
      <c r="I16" s="212"/>
      <c r="J16" s="213"/>
      <c r="K16" s="214"/>
      <c r="L16" s="215"/>
    </row>
    <row r="17" spans="1:12" ht="25.5">
      <c r="A17" s="68"/>
      <c r="B17" s="243" t="s">
        <v>680</v>
      </c>
      <c r="C17" s="208"/>
      <c r="D17" s="209"/>
      <c r="E17" s="210"/>
      <c r="F17" s="211"/>
      <c r="G17" s="211"/>
      <c r="H17" s="211"/>
      <c r="I17" s="212"/>
      <c r="J17" s="213"/>
      <c r="K17" s="214"/>
      <c r="L17" s="215"/>
    </row>
    <row r="18" spans="1:12" ht="15">
      <c r="A18" s="68"/>
      <c r="B18" s="203" t="s">
        <v>681</v>
      </c>
      <c r="C18" s="208" t="s">
        <v>57</v>
      </c>
      <c r="D18" s="209">
        <v>0</v>
      </c>
      <c r="E18" s="210">
        <v>0</v>
      </c>
      <c r="F18" s="211">
        <v>0</v>
      </c>
      <c r="G18" s="211">
        <v>0</v>
      </c>
      <c r="H18" s="211">
        <v>0</v>
      </c>
      <c r="I18" s="212">
        <f>SUM(E18:H18)</f>
        <v>0</v>
      </c>
      <c r="J18" s="213"/>
      <c r="K18" s="214">
        <f>D18*J18</f>
        <v>0</v>
      </c>
      <c r="L18" s="215">
        <f>I18*J18</f>
        <v>0</v>
      </c>
    </row>
    <row r="19" spans="1:12" ht="15">
      <c r="A19" s="68"/>
      <c r="B19" s="203" t="s">
        <v>682</v>
      </c>
      <c r="C19" s="208" t="s">
        <v>57</v>
      </c>
      <c r="D19" s="209">
        <v>0</v>
      </c>
      <c r="E19" s="210">
        <v>0</v>
      </c>
      <c r="F19" s="211">
        <v>0</v>
      </c>
      <c r="G19" s="211">
        <v>0</v>
      </c>
      <c r="H19" s="211">
        <v>0</v>
      </c>
      <c r="I19" s="212">
        <f>SUM(E19:H19)</f>
        <v>0</v>
      </c>
      <c r="J19" s="213"/>
      <c r="K19" s="214">
        <f>D19*J19</f>
        <v>0</v>
      </c>
      <c r="L19" s="215">
        <f>I19*J19</f>
        <v>0</v>
      </c>
    </row>
    <row r="20" spans="1:12">
      <c r="B20" s="203" t="s">
        <v>683</v>
      </c>
      <c r="C20" s="217" t="s">
        <v>57</v>
      </c>
      <c r="D20" s="209">
        <v>0</v>
      </c>
      <c r="E20" s="210"/>
      <c r="F20" s="219"/>
      <c r="G20" s="211"/>
      <c r="H20" s="219"/>
      <c r="I20" s="220"/>
      <c r="J20" s="213"/>
      <c r="K20" s="214"/>
      <c r="L20" s="221"/>
    </row>
    <row r="21" spans="1:12">
      <c r="B21" s="203"/>
      <c r="C21" s="217"/>
      <c r="D21" s="209"/>
      <c r="E21" s="210"/>
      <c r="F21" s="219"/>
      <c r="G21" s="211"/>
      <c r="H21" s="219"/>
      <c r="I21" s="220"/>
      <c r="J21" s="213"/>
      <c r="K21" s="214"/>
      <c r="L21" s="221"/>
    </row>
    <row r="22" spans="1:12" ht="89.25">
      <c r="A22" s="68">
        <f>MAX($A$1:A19)+1</f>
        <v>3</v>
      </c>
      <c r="B22" s="242" t="s">
        <v>684</v>
      </c>
      <c r="C22" s="208"/>
      <c r="D22" s="209"/>
      <c r="E22" s="210"/>
      <c r="F22" s="211"/>
      <c r="G22" s="211"/>
      <c r="H22" s="211"/>
      <c r="I22" s="212"/>
      <c r="J22" s="213"/>
      <c r="K22" s="214"/>
      <c r="L22" s="215"/>
    </row>
    <row r="23" spans="1:12" ht="25.5">
      <c r="A23" s="68"/>
      <c r="B23" s="243" t="s">
        <v>680</v>
      </c>
      <c r="C23" s="208"/>
      <c r="D23" s="209"/>
      <c r="E23" s="210"/>
      <c r="F23" s="211"/>
      <c r="G23" s="211"/>
      <c r="H23" s="211"/>
      <c r="I23" s="212"/>
      <c r="J23" s="213"/>
      <c r="K23" s="214"/>
      <c r="L23" s="215"/>
    </row>
    <row r="24" spans="1:12" ht="15">
      <c r="A24" s="68"/>
      <c r="B24" s="203" t="s">
        <v>685</v>
      </c>
      <c r="C24" s="208" t="s">
        <v>42</v>
      </c>
      <c r="D24" s="209">
        <v>0</v>
      </c>
      <c r="E24" s="210">
        <v>0</v>
      </c>
      <c r="F24" s="211">
        <v>0</v>
      </c>
      <c r="G24" s="211">
        <v>0</v>
      </c>
      <c r="H24" s="211">
        <v>0</v>
      </c>
      <c r="I24" s="212">
        <f>SUM(E24:H24)</f>
        <v>0</v>
      </c>
      <c r="J24" s="213"/>
      <c r="K24" s="214">
        <f>D24*J24</f>
        <v>0</v>
      </c>
      <c r="L24" s="215">
        <f>I24*J24</f>
        <v>0</v>
      </c>
    </row>
    <row r="25" spans="1:12">
      <c r="B25" s="203"/>
      <c r="C25" s="217"/>
      <c r="D25" s="209"/>
      <c r="E25" s="210"/>
      <c r="F25" s="219"/>
      <c r="G25" s="211"/>
      <c r="H25" s="219"/>
      <c r="I25" s="220"/>
      <c r="J25" s="213"/>
      <c r="K25" s="214"/>
      <c r="L25" s="221"/>
    </row>
    <row r="26" spans="1:12" ht="102">
      <c r="A26" s="68">
        <f>MAX($A$1:A23)+1</f>
        <v>4</v>
      </c>
      <c r="B26" s="242" t="s">
        <v>686</v>
      </c>
      <c r="C26" s="208"/>
      <c r="D26" s="209"/>
      <c r="E26" s="210"/>
      <c r="F26" s="211"/>
      <c r="G26" s="211"/>
      <c r="H26" s="211"/>
      <c r="I26" s="212"/>
      <c r="J26" s="213"/>
      <c r="K26" s="214"/>
      <c r="L26" s="215"/>
    </row>
    <row r="27" spans="1:12" ht="25.5">
      <c r="A27" s="68"/>
      <c r="B27" s="243" t="s">
        <v>680</v>
      </c>
      <c r="C27" s="208"/>
      <c r="D27" s="209"/>
      <c r="E27" s="210"/>
      <c r="F27" s="211"/>
      <c r="G27" s="211"/>
      <c r="H27" s="211"/>
      <c r="I27" s="212"/>
      <c r="J27" s="213"/>
      <c r="K27" s="214"/>
      <c r="L27" s="215"/>
    </row>
    <row r="28" spans="1:12" ht="15">
      <c r="A28" s="68"/>
      <c r="B28" s="203" t="s">
        <v>687</v>
      </c>
      <c r="C28" s="208" t="s">
        <v>42</v>
      </c>
      <c r="D28" s="209">
        <v>0</v>
      </c>
      <c r="E28" s="210">
        <v>0</v>
      </c>
      <c r="F28" s="211">
        <v>0</v>
      </c>
      <c r="G28" s="211">
        <v>0</v>
      </c>
      <c r="H28" s="211">
        <v>0</v>
      </c>
      <c r="I28" s="212">
        <f>SUM(E28:H28)</f>
        <v>0</v>
      </c>
      <c r="J28" s="213"/>
      <c r="K28" s="214">
        <f>D28*J28</f>
        <v>0</v>
      </c>
      <c r="L28" s="215">
        <f>I28*J28</f>
        <v>0</v>
      </c>
    </row>
    <row r="29" spans="1:12" ht="15">
      <c r="A29" s="68"/>
      <c r="B29" s="203" t="s">
        <v>688</v>
      </c>
      <c r="C29" s="208" t="s">
        <v>42</v>
      </c>
      <c r="D29" s="209">
        <v>0</v>
      </c>
      <c r="E29" s="210">
        <v>0</v>
      </c>
      <c r="F29" s="211">
        <v>0</v>
      </c>
      <c r="G29" s="211">
        <v>0</v>
      </c>
      <c r="H29" s="211">
        <v>0</v>
      </c>
      <c r="I29" s="212">
        <f>SUM(E29:H29)</f>
        <v>0</v>
      </c>
      <c r="J29" s="213"/>
      <c r="K29" s="214">
        <f>D29*J29</f>
        <v>0</v>
      </c>
      <c r="L29" s="215">
        <f>I29*J29</f>
        <v>0</v>
      </c>
    </row>
    <row r="30" spans="1:12" ht="15">
      <c r="A30" s="68"/>
      <c r="B30" s="203" t="s">
        <v>689</v>
      </c>
      <c r="C30" s="208" t="s">
        <v>42</v>
      </c>
      <c r="D30" s="209">
        <v>0</v>
      </c>
      <c r="E30" s="210">
        <v>0</v>
      </c>
      <c r="F30" s="211">
        <v>0</v>
      </c>
      <c r="G30" s="211">
        <v>0</v>
      </c>
      <c r="H30" s="211">
        <v>0</v>
      </c>
      <c r="I30" s="212">
        <f>SUM(E30:H30)</f>
        <v>0</v>
      </c>
      <c r="J30" s="213"/>
      <c r="K30" s="214">
        <f>D30*J30</f>
        <v>0</v>
      </c>
      <c r="L30" s="215">
        <f>I30*J30</f>
        <v>0</v>
      </c>
    </row>
    <row r="31" spans="1:12">
      <c r="B31" s="203"/>
      <c r="C31" s="217"/>
      <c r="D31" s="209"/>
      <c r="E31" s="210"/>
      <c r="F31" s="219"/>
      <c r="G31" s="211"/>
      <c r="H31" s="219"/>
      <c r="I31" s="220"/>
      <c r="J31" s="213"/>
      <c r="K31" s="214"/>
      <c r="L31" s="221"/>
    </row>
    <row r="32" spans="1:12" ht="102">
      <c r="A32" s="68">
        <f>MAX($A$1:A29)+1</f>
        <v>5</v>
      </c>
      <c r="B32" s="242" t="s">
        <v>690</v>
      </c>
      <c r="C32" s="208"/>
      <c r="D32" s="209"/>
      <c r="E32" s="210"/>
      <c r="F32" s="211"/>
      <c r="G32" s="211"/>
      <c r="H32" s="211"/>
      <c r="I32" s="212"/>
      <c r="J32" s="213"/>
      <c r="K32" s="214"/>
      <c r="L32" s="215"/>
    </row>
    <row r="33" spans="1:12" ht="25.5">
      <c r="A33" s="68"/>
      <c r="B33" s="243" t="s">
        <v>680</v>
      </c>
      <c r="C33" s="208"/>
      <c r="D33" s="209"/>
      <c r="E33" s="210"/>
      <c r="F33" s="211"/>
      <c r="G33" s="211"/>
      <c r="H33" s="211"/>
      <c r="I33" s="212"/>
      <c r="J33" s="213"/>
      <c r="K33" s="214"/>
      <c r="L33" s="215"/>
    </row>
    <row r="34" spans="1:12" ht="15">
      <c r="A34" s="68"/>
      <c r="B34" s="203" t="s">
        <v>691</v>
      </c>
      <c r="C34" s="208" t="s">
        <v>42</v>
      </c>
      <c r="D34" s="209">
        <v>0</v>
      </c>
      <c r="E34" s="210">
        <v>0</v>
      </c>
      <c r="F34" s="211">
        <v>0</v>
      </c>
      <c r="G34" s="211">
        <v>0</v>
      </c>
      <c r="H34" s="211">
        <v>0</v>
      </c>
      <c r="I34" s="212">
        <f>SUM(E34:H34)</f>
        <v>0</v>
      </c>
      <c r="J34" s="213"/>
      <c r="K34" s="214">
        <f>D34*J34</f>
        <v>0</v>
      </c>
      <c r="L34" s="215">
        <f>I34*J34</f>
        <v>0</v>
      </c>
    </row>
    <row r="35" spans="1:12">
      <c r="B35" s="203"/>
      <c r="C35" s="217"/>
      <c r="D35" s="209"/>
      <c r="E35" s="210"/>
      <c r="F35" s="219"/>
      <c r="G35" s="211"/>
      <c r="H35" s="219"/>
      <c r="I35" s="220"/>
      <c r="J35" s="213"/>
      <c r="K35" s="214"/>
      <c r="L35" s="221"/>
    </row>
    <row r="36" spans="1:12" ht="102">
      <c r="A36" s="68">
        <f>MAX($A$1:A33)+1</f>
        <v>6</v>
      </c>
      <c r="B36" s="242" t="s">
        <v>692</v>
      </c>
      <c r="C36" s="208"/>
      <c r="D36" s="209"/>
      <c r="E36" s="210"/>
      <c r="F36" s="211"/>
      <c r="G36" s="211"/>
      <c r="H36" s="211"/>
      <c r="I36" s="212"/>
      <c r="J36" s="213"/>
      <c r="K36" s="214"/>
      <c r="L36" s="215"/>
    </row>
    <row r="37" spans="1:12" ht="25.5">
      <c r="A37" s="68"/>
      <c r="B37" s="243" t="s">
        <v>693</v>
      </c>
      <c r="C37" s="208"/>
      <c r="D37" s="209"/>
      <c r="E37" s="210"/>
      <c r="F37" s="211"/>
      <c r="G37" s="211"/>
      <c r="H37" s="211"/>
      <c r="I37" s="212"/>
      <c r="J37" s="213"/>
      <c r="K37" s="214"/>
      <c r="L37" s="215"/>
    </row>
    <row r="38" spans="1:12" ht="15">
      <c r="A38" s="68"/>
      <c r="B38" s="203" t="s">
        <v>694</v>
      </c>
      <c r="C38" s="208" t="s">
        <v>42</v>
      </c>
      <c r="D38" s="209">
        <v>0</v>
      </c>
      <c r="E38" s="210">
        <v>0</v>
      </c>
      <c r="F38" s="211">
        <v>0</v>
      </c>
      <c r="G38" s="211">
        <v>0</v>
      </c>
      <c r="H38" s="211">
        <v>0</v>
      </c>
      <c r="I38" s="212">
        <f>SUM(E38:H38)</f>
        <v>0</v>
      </c>
      <c r="J38" s="213"/>
      <c r="K38" s="214">
        <f>D38*J38</f>
        <v>0</v>
      </c>
      <c r="L38" s="215">
        <f>I38*J38</f>
        <v>0</v>
      </c>
    </row>
    <row r="39" spans="1:12" ht="15">
      <c r="A39" s="68"/>
      <c r="B39" s="203" t="s">
        <v>695</v>
      </c>
      <c r="C39" s="208" t="s">
        <v>42</v>
      </c>
      <c r="D39" s="209">
        <v>0</v>
      </c>
      <c r="E39" s="210">
        <v>0</v>
      </c>
      <c r="F39" s="211">
        <v>0</v>
      </c>
      <c r="G39" s="211">
        <v>0</v>
      </c>
      <c r="H39" s="211">
        <v>0</v>
      </c>
      <c r="I39" s="212">
        <f>SUM(E39:H39)</f>
        <v>0</v>
      </c>
      <c r="J39" s="213"/>
      <c r="K39" s="214">
        <f>D39*J39</f>
        <v>0</v>
      </c>
      <c r="L39" s="215">
        <f>I39*J39</f>
        <v>0</v>
      </c>
    </row>
    <row r="40" spans="1:12">
      <c r="B40" s="203"/>
      <c r="C40" s="217"/>
      <c r="D40" s="209"/>
      <c r="E40" s="210"/>
      <c r="F40" s="219"/>
      <c r="G40" s="211"/>
      <c r="H40" s="219"/>
      <c r="I40" s="220"/>
      <c r="J40" s="213"/>
      <c r="K40" s="214"/>
      <c r="L40" s="221"/>
    </row>
    <row r="41" spans="1:12" ht="51">
      <c r="A41" s="68">
        <f>MAX($A$1:A38)+1</f>
        <v>7</v>
      </c>
      <c r="B41" s="242" t="s">
        <v>696</v>
      </c>
      <c r="C41" s="208"/>
      <c r="D41" s="209"/>
      <c r="E41" s="210"/>
      <c r="F41" s="211"/>
      <c r="G41" s="211"/>
      <c r="H41" s="211"/>
      <c r="I41" s="212"/>
      <c r="J41" s="213"/>
      <c r="K41" s="214"/>
      <c r="L41" s="215"/>
    </row>
    <row r="42" spans="1:12" ht="25.5">
      <c r="A42" s="68"/>
      <c r="B42" s="243" t="s">
        <v>693</v>
      </c>
      <c r="C42" s="208"/>
      <c r="D42" s="209"/>
      <c r="E42" s="210"/>
      <c r="F42" s="211"/>
      <c r="G42" s="211"/>
      <c r="H42" s="211"/>
      <c r="I42" s="212"/>
      <c r="J42" s="213"/>
      <c r="K42" s="214"/>
      <c r="L42" s="215"/>
    </row>
    <row r="43" spans="1:12" ht="15">
      <c r="A43" s="68"/>
      <c r="B43" s="203" t="s">
        <v>697</v>
      </c>
      <c r="C43" s="208" t="s">
        <v>42</v>
      </c>
      <c r="D43" s="209">
        <v>0</v>
      </c>
      <c r="E43" s="210">
        <v>0</v>
      </c>
      <c r="F43" s="211">
        <v>0</v>
      </c>
      <c r="G43" s="211">
        <v>0</v>
      </c>
      <c r="H43" s="211">
        <v>0</v>
      </c>
      <c r="I43" s="212">
        <f>SUM(E43:H43)</f>
        <v>0</v>
      </c>
      <c r="J43" s="213"/>
      <c r="K43" s="214">
        <f>D43*J43</f>
        <v>0</v>
      </c>
      <c r="L43" s="215">
        <f>I43*J43</f>
        <v>0</v>
      </c>
    </row>
    <row r="44" spans="1:12" ht="15">
      <c r="A44" s="68"/>
      <c r="B44" s="203" t="s">
        <v>698</v>
      </c>
      <c r="C44" s="208" t="s">
        <v>42</v>
      </c>
      <c r="D44" s="209">
        <v>0</v>
      </c>
      <c r="E44" s="210">
        <v>0</v>
      </c>
      <c r="F44" s="211">
        <v>0</v>
      </c>
      <c r="G44" s="211">
        <v>0</v>
      </c>
      <c r="H44" s="211">
        <v>0</v>
      </c>
      <c r="I44" s="212">
        <f>SUM(E44:H44)</f>
        <v>0</v>
      </c>
      <c r="J44" s="213"/>
      <c r="K44" s="214">
        <f>D44*J44</f>
        <v>0</v>
      </c>
      <c r="L44" s="215">
        <f>I44*J44</f>
        <v>0</v>
      </c>
    </row>
    <row r="45" spans="1:12">
      <c r="B45" s="203"/>
      <c r="C45" s="217"/>
      <c r="D45" s="209"/>
      <c r="E45" s="210"/>
      <c r="F45" s="219"/>
      <c r="G45" s="211"/>
      <c r="H45" s="219"/>
      <c r="I45" s="220"/>
      <c r="J45" s="213"/>
      <c r="K45" s="214"/>
      <c r="L45" s="221"/>
    </row>
    <row r="46" spans="1:12" ht="63.75">
      <c r="A46" s="68">
        <f>MAX($A$1:A43)+1</f>
        <v>8</v>
      </c>
      <c r="B46" s="242" t="s">
        <v>699</v>
      </c>
      <c r="C46" s="208"/>
      <c r="D46" s="209"/>
      <c r="E46" s="210"/>
      <c r="F46" s="211"/>
      <c r="G46" s="211"/>
      <c r="H46" s="211"/>
      <c r="I46" s="212"/>
      <c r="J46" s="213"/>
      <c r="K46" s="214"/>
      <c r="L46" s="215"/>
    </row>
    <row r="47" spans="1:12" ht="25.5">
      <c r="A47" s="68"/>
      <c r="B47" s="243" t="s">
        <v>693</v>
      </c>
      <c r="C47" s="208"/>
      <c r="D47" s="209"/>
      <c r="E47" s="210"/>
      <c r="F47" s="211"/>
      <c r="G47" s="211"/>
      <c r="H47" s="211"/>
      <c r="I47" s="212"/>
      <c r="J47" s="213"/>
      <c r="K47" s="214"/>
      <c r="L47" s="215"/>
    </row>
    <row r="48" spans="1:12" ht="15">
      <c r="A48" s="68"/>
      <c r="B48" s="203" t="s">
        <v>697</v>
      </c>
      <c r="C48" s="208" t="s">
        <v>42</v>
      </c>
      <c r="D48" s="209">
        <v>0</v>
      </c>
      <c r="E48" s="210">
        <v>0</v>
      </c>
      <c r="F48" s="211">
        <v>0</v>
      </c>
      <c r="G48" s="211">
        <v>0</v>
      </c>
      <c r="H48" s="211">
        <v>0</v>
      </c>
      <c r="I48" s="212">
        <f>SUM(E48:H48)</f>
        <v>0</v>
      </c>
      <c r="J48" s="213"/>
      <c r="K48" s="214">
        <f>D48*J48</f>
        <v>0</v>
      </c>
      <c r="L48" s="215">
        <f>I48*J48</f>
        <v>0</v>
      </c>
    </row>
    <row r="49" spans="1:12" ht="15">
      <c r="A49" s="68"/>
      <c r="B49" s="203" t="s">
        <v>698</v>
      </c>
      <c r="C49" s="208" t="s">
        <v>42</v>
      </c>
      <c r="D49" s="209">
        <v>0</v>
      </c>
      <c r="E49" s="210">
        <v>0</v>
      </c>
      <c r="F49" s="211">
        <v>0</v>
      </c>
      <c r="G49" s="211">
        <v>0</v>
      </c>
      <c r="H49" s="211">
        <v>0</v>
      </c>
      <c r="I49" s="212">
        <f>SUM(E49:H49)</f>
        <v>0</v>
      </c>
      <c r="J49" s="213"/>
      <c r="K49" s="214">
        <f>D49*J49</f>
        <v>0</v>
      </c>
      <c r="L49" s="215">
        <f>I49*J49</f>
        <v>0</v>
      </c>
    </row>
    <row r="50" spans="1:12">
      <c r="B50" s="203"/>
      <c r="C50" s="217"/>
      <c r="D50" s="209"/>
      <c r="E50" s="210"/>
      <c r="F50" s="219"/>
      <c r="G50" s="211"/>
      <c r="H50" s="219"/>
      <c r="I50" s="220"/>
      <c r="J50" s="213"/>
      <c r="K50" s="214"/>
      <c r="L50" s="221"/>
    </row>
    <row r="51" spans="1:12" ht="89.25">
      <c r="A51" s="68">
        <f>MAX($A$1:A48)+1</f>
        <v>9</v>
      </c>
      <c r="B51" s="242" t="s">
        <v>890</v>
      </c>
      <c r="C51" s="208"/>
      <c r="D51" s="209"/>
      <c r="E51" s="210"/>
      <c r="F51" s="211"/>
      <c r="G51" s="211"/>
      <c r="H51" s="211"/>
      <c r="I51" s="212"/>
      <c r="J51" s="213"/>
      <c r="K51" s="214"/>
      <c r="L51" s="215"/>
    </row>
    <row r="52" spans="1:12" ht="25.5">
      <c r="A52" s="68"/>
      <c r="B52" s="243" t="s">
        <v>680</v>
      </c>
      <c r="C52" s="208"/>
      <c r="D52" s="209"/>
      <c r="E52" s="210"/>
      <c r="F52" s="211"/>
      <c r="G52" s="211"/>
      <c r="H52" s="211"/>
      <c r="I52" s="212"/>
      <c r="J52" s="213"/>
      <c r="K52" s="214"/>
      <c r="L52" s="215"/>
    </row>
    <row r="53" spans="1:12" ht="15">
      <c r="A53" s="68"/>
      <c r="B53" s="203" t="s">
        <v>700</v>
      </c>
      <c r="C53" s="208" t="s">
        <v>42</v>
      </c>
      <c r="D53" s="209">
        <v>0</v>
      </c>
      <c r="E53" s="210">
        <v>0</v>
      </c>
      <c r="F53" s="211">
        <v>0</v>
      </c>
      <c r="G53" s="211">
        <v>0</v>
      </c>
      <c r="H53" s="211">
        <v>0</v>
      </c>
      <c r="I53" s="212">
        <f>SUM(E53:H53)</f>
        <v>0</v>
      </c>
      <c r="J53" s="213"/>
      <c r="K53" s="214">
        <f>D53*J53</f>
        <v>0</v>
      </c>
      <c r="L53" s="215">
        <f>I53*J53</f>
        <v>0</v>
      </c>
    </row>
    <row r="54" spans="1:12" ht="15">
      <c r="A54" s="68"/>
      <c r="B54" s="203" t="s">
        <v>701</v>
      </c>
      <c r="C54" s="208" t="s">
        <v>42</v>
      </c>
      <c r="D54" s="209">
        <v>0</v>
      </c>
      <c r="E54" s="210">
        <v>0</v>
      </c>
      <c r="F54" s="211">
        <v>0</v>
      </c>
      <c r="G54" s="211">
        <v>0</v>
      </c>
      <c r="H54" s="211">
        <v>0</v>
      </c>
      <c r="I54" s="212">
        <f>SUM(E54:H54)</f>
        <v>0</v>
      </c>
      <c r="J54" s="213"/>
      <c r="K54" s="214">
        <f>D54*J54</f>
        <v>0</v>
      </c>
      <c r="L54" s="215">
        <f>I54*J54</f>
        <v>0</v>
      </c>
    </row>
    <row r="55" spans="1:12" ht="15">
      <c r="A55" s="68"/>
      <c r="B55" s="203" t="s">
        <v>702</v>
      </c>
      <c r="C55" s="208" t="s">
        <v>42</v>
      </c>
      <c r="D55" s="209">
        <v>0</v>
      </c>
      <c r="E55" s="210">
        <v>0</v>
      </c>
      <c r="F55" s="211">
        <v>0</v>
      </c>
      <c r="G55" s="211">
        <v>0</v>
      </c>
      <c r="H55" s="211">
        <v>0</v>
      </c>
      <c r="I55" s="212">
        <f>SUM(E55:H55)</f>
        <v>0</v>
      </c>
      <c r="J55" s="213"/>
      <c r="K55" s="214">
        <f>D55*J55</f>
        <v>0</v>
      </c>
      <c r="L55" s="215">
        <f>I55*J55</f>
        <v>0</v>
      </c>
    </row>
    <row r="56" spans="1:12">
      <c r="B56" s="203"/>
      <c r="C56" s="217"/>
      <c r="D56" s="209"/>
      <c r="E56" s="210"/>
      <c r="F56" s="219"/>
      <c r="G56" s="211"/>
      <c r="H56" s="219"/>
      <c r="I56" s="220"/>
      <c r="J56" s="213"/>
      <c r="K56" s="214"/>
      <c r="L56" s="221"/>
    </row>
    <row r="57" spans="1:12" ht="38.25">
      <c r="A57" s="68">
        <f>MAX($A$1:A54)+1</f>
        <v>10</v>
      </c>
      <c r="B57" s="242" t="s">
        <v>703</v>
      </c>
      <c r="C57" s="208"/>
      <c r="D57" s="209"/>
      <c r="E57" s="210"/>
      <c r="F57" s="211"/>
      <c r="G57" s="211"/>
      <c r="H57" s="211"/>
      <c r="I57" s="212"/>
      <c r="J57" s="213"/>
      <c r="K57" s="214"/>
      <c r="L57" s="215"/>
    </row>
    <row r="58" spans="1:12" ht="25.5">
      <c r="A58" s="68"/>
      <c r="B58" s="243" t="s">
        <v>680</v>
      </c>
      <c r="C58" s="208"/>
      <c r="D58" s="209"/>
      <c r="E58" s="210"/>
      <c r="F58" s="211"/>
      <c r="G58" s="211"/>
      <c r="H58" s="211"/>
      <c r="I58" s="212"/>
      <c r="J58" s="213"/>
      <c r="K58" s="214"/>
      <c r="L58" s="215"/>
    </row>
    <row r="59" spans="1:12" ht="15">
      <c r="A59" s="68"/>
      <c r="B59" s="203" t="s">
        <v>704</v>
      </c>
      <c r="C59" s="208" t="s">
        <v>470</v>
      </c>
      <c r="D59" s="209">
        <v>0</v>
      </c>
      <c r="E59" s="210">
        <v>0</v>
      </c>
      <c r="F59" s="211">
        <v>0</v>
      </c>
      <c r="G59" s="211">
        <v>0</v>
      </c>
      <c r="H59" s="211">
        <v>0</v>
      </c>
      <c r="I59" s="212">
        <f>SUM(E59:H59)</f>
        <v>0</v>
      </c>
      <c r="J59" s="213"/>
      <c r="K59" s="214">
        <f>D59*J59</f>
        <v>0</v>
      </c>
      <c r="L59" s="215">
        <f>I59*J59</f>
        <v>0</v>
      </c>
    </row>
    <row r="60" spans="1:12">
      <c r="B60" s="203"/>
      <c r="C60" s="217"/>
      <c r="D60" s="209"/>
      <c r="E60" s="210"/>
      <c r="F60" s="219"/>
      <c r="G60" s="211"/>
      <c r="H60" s="219"/>
      <c r="I60" s="220"/>
      <c r="J60" s="213"/>
      <c r="K60" s="214"/>
      <c r="L60" s="221"/>
    </row>
    <row r="61" spans="1:12" ht="76.5">
      <c r="A61" s="68">
        <f>MAX($A$1:A58)+1</f>
        <v>11</v>
      </c>
      <c r="B61" s="242" t="s">
        <v>705</v>
      </c>
      <c r="C61" s="208"/>
      <c r="D61" s="209"/>
      <c r="E61" s="210"/>
      <c r="F61" s="211"/>
      <c r="G61" s="211"/>
      <c r="H61" s="211"/>
      <c r="I61" s="212"/>
      <c r="J61" s="213"/>
      <c r="K61" s="214"/>
      <c r="L61" s="215"/>
    </row>
    <row r="62" spans="1:12" ht="25.5">
      <c r="A62" s="68"/>
      <c r="B62" s="243" t="s">
        <v>693</v>
      </c>
      <c r="C62" s="208"/>
      <c r="D62" s="209"/>
      <c r="E62" s="210"/>
      <c r="F62" s="211"/>
      <c r="G62" s="211"/>
      <c r="H62" s="211"/>
      <c r="I62" s="212"/>
      <c r="J62" s="213"/>
      <c r="K62" s="214"/>
      <c r="L62" s="215"/>
    </row>
    <row r="63" spans="1:12" ht="15">
      <c r="A63" s="68"/>
      <c r="B63" s="203"/>
      <c r="C63" s="208" t="s">
        <v>42</v>
      </c>
      <c r="D63" s="209">
        <v>0</v>
      </c>
      <c r="E63" s="210">
        <v>0</v>
      </c>
      <c r="F63" s="211">
        <v>0</v>
      </c>
      <c r="G63" s="211">
        <v>0</v>
      </c>
      <c r="H63" s="211">
        <v>0</v>
      </c>
      <c r="I63" s="212">
        <f>SUM(E63:H63)</f>
        <v>0</v>
      </c>
      <c r="J63" s="213"/>
      <c r="K63" s="214">
        <f>D63*J63</f>
        <v>0</v>
      </c>
      <c r="L63" s="215">
        <f>I63*J63</f>
        <v>0</v>
      </c>
    </row>
    <row r="64" spans="1:12">
      <c r="B64" s="203"/>
      <c r="C64" s="217"/>
      <c r="D64" s="209"/>
      <c r="E64" s="210"/>
      <c r="F64" s="219"/>
      <c r="G64" s="211"/>
      <c r="H64" s="219"/>
      <c r="I64" s="220"/>
      <c r="J64" s="213"/>
      <c r="K64" s="214"/>
      <c r="L64" s="221"/>
    </row>
    <row r="65" spans="1:12" ht="114.75">
      <c r="A65" s="68">
        <f>MAX($A$1:A62)+1</f>
        <v>12</v>
      </c>
      <c r="B65" s="242" t="s">
        <v>706</v>
      </c>
      <c r="C65" s="208" t="s">
        <v>44</v>
      </c>
      <c r="D65" s="209">
        <v>0</v>
      </c>
      <c r="E65" s="210">
        <v>0</v>
      </c>
      <c r="F65" s="211">
        <v>0</v>
      </c>
      <c r="G65" s="211">
        <v>0</v>
      </c>
      <c r="H65" s="211">
        <v>0</v>
      </c>
      <c r="I65" s="212">
        <f>SUM(E65:H65)</f>
        <v>0</v>
      </c>
      <c r="J65" s="213"/>
      <c r="K65" s="214">
        <f>D65*J65</f>
        <v>0</v>
      </c>
      <c r="L65" s="215">
        <f>I65*J65</f>
        <v>0</v>
      </c>
    </row>
    <row r="66" spans="1:12">
      <c r="B66" s="203"/>
      <c r="C66" s="217"/>
      <c r="D66" s="209"/>
      <c r="E66" s="210"/>
      <c r="F66" s="219"/>
      <c r="G66" s="211"/>
      <c r="H66" s="219"/>
      <c r="I66" s="220"/>
      <c r="J66" s="213"/>
      <c r="K66" s="214"/>
      <c r="L66" s="221"/>
    </row>
    <row r="67" spans="1:12" s="67" customFormat="1">
      <c r="A67" s="30"/>
      <c r="B67" s="244" t="s">
        <v>707</v>
      </c>
      <c r="C67" s="245"/>
      <c r="D67" s="246"/>
      <c r="E67" s="246"/>
      <c r="F67" s="246"/>
      <c r="G67" s="247"/>
      <c r="H67" s="247"/>
      <c r="I67" s="248"/>
      <c r="J67" s="249"/>
      <c r="K67" s="250"/>
      <c r="L67" s="250"/>
    </row>
    <row r="68" spans="1:12" ht="51">
      <c r="A68" s="68">
        <f>MAX($A$1:A65)+1</f>
        <v>13</v>
      </c>
      <c r="B68" s="204" t="s">
        <v>708</v>
      </c>
      <c r="C68" s="208"/>
      <c r="D68" s="209"/>
      <c r="E68" s="210"/>
      <c r="F68" s="211"/>
      <c r="G68" s="211"/>
      <c r="H68" s="211"/>
      <c r="I68" s="212"/>
      <c r="J68" s="213"/>
      <c r="K68" s="214"/>
      <c r="L68" s="215"/>
    </row>
    <row r="69" spans="1:12" ht="15">
      <c r="A69" s="68"/>
      <c r="B69" s="203" t="s">
        <v>709</v>
      </c>
      <c r="C69" s="208" t="s">
        <v>57</v>
      </c>
      <c r="D69" s="209">
        <v>0</v>
      </c>
      <c r="E69" s="210">
        <v>0</v>
      </c>
      <c r="F69" s="211">
        <v>0</v>
      </c>
      <c r="G69" s="211">
        <v>0</v>
      </c>
      <c r="H69" s="211">
        <v>0</v>
      </c>
      <c r="I69" s="212">
        <f t="shared" ref="I69:I70" si="0">SUM(E69:H69)</f>
        <v>0</v>
      </c>
      <c r="J69" s="213"/>
      <c r="K69" s="214">
        <f t="shared" ref="K69:K70" si="1">D69*J69</f>
        <v>0</v>
      </c>
      <c r="L69" s="215">
        <f t="shared" ref="L69:L70" si="2">I69*J69</f>
        <v>0</v>
      </c>
    </row>
    <row r="70" spans="1:12" ht="15">
      <c r="A70" s="68"/>
      <c r="B70" s="203" t="s">
        <v>710</v>
      </c>
      <c r="C70" s="208" t="s">
        <v>57</v>
      </c>
      <c r="D70" s="209">
        <v>0</v>
      </c>
      <c r="E70" s="210">
        <v>0</v>
      </c>
      <c r="F70" s="211">
        <v>0</v>
      </c>
      <c r="G70" s="211">
        <v>0</v>
      </c>
      <c r="H70" s="211">
        <v>0</v>
      </c>
      <c r="I70" s="212">
        <f t="shared" si="0"/>
        <v>0</v>
      </c>
      <c r="J70" s="213"/>
      <c r="K70" s="214">
        <f t="shared" si="1"/>
        <v>0</v>
      </c>
      <c r="L70" s="215">
        <f t="shared" si="2"/>
        <v>0</v>
      </c>
    </row>
    <row r="71" spans="1:12" ht="15">
      <c r="A71" s="68"/>
      <c r="B71" s="203" t="s">
        <v>711</v>
      </c>
      <c r="C71" s="208" t="s">
        <v>57</v>
      </c>
      <c r="D71" s="209">
        <v>0</v>
      </c>
      <c r="E71" s="210">
        <v>0</v>
      </c>
      <c r="F71" s="211">
        <v>0</v>
      </c>
      <c r="G71" s="211">
        <v>0</v>
      </c>
      <c r="H71" s="211">
        <v>0</v>
      </c>
      <c r="I71" s="212">
        <f>SUM(E71:H71)</f>
        <v>0</v>
      </c>
      <c r="J71" s="213"/>
      <c r="K71" s="214">
        <f>D71*J71</f>
        <v>0</v>
      </c>
      <c r="L71" s="215">
        <f>I71*J71</f>
        <v>0</v>
      </c>
    </row>
    <row r="72" spans="1:12" ht="15">
      <c r="A72" s="68"/>
      <c r="B72" s="203" t="s">
        <v>712</v>
      </c>
      <c r="C72" s="208" t="s">
        <v>57</v>
      </c>
      <c r="D72" s="209">
        <v>0</v>
      </c>
      <c r="E72" s="210">
        <v>0</v>
      </c>
      <c r="F72" s="211">
        <v>0</v>
      </c>
      <c r="G72" s="211">
        <v>0</v>
      </c>
      <c r="H72" s="211">
        <v>0</v>
      </c>
      <c r="I72" s="212">
        <f>SUM(E72:H72)</f>
        <v>0</v>
      </c>
      <c r="J72" s="213"/>
      <c r="K72" s="214">
        <f>D72*J72</f>
        <v>0</v>
      </c>
      <c r="L72" s="215">
        <f>I72*J72</f>
        <v>0</v>
      </c>
    </row>
    <row r="73" spans="1:12">
      <c r="B73" s="203"/>
      <c r="C73" s="217"/>
      <c r="D73" s="209"/>
      <c r="E73" s="210"/>
      <c r="F73" s="219"/>
      <c r="G73" s="211"/>
      <c r="H73" s="219"/>
      <c r="I73" s="220"/>
      <c r="J73" s="213"/>
      <c r="K73" s="214"/>
      <c r="L73" s="221"/>
    </row>
    <row r="74" spans="1:12" ht="51">
      <c r="A74" s="68">
        <f>MAX($A$1:A71)+1</f>
        <v>14</v>
      </c>
      <c r="B74" s="204" t="s">
        <v>713</v>
      </c>
      <c r="C74" s="208"/>
      <c r="D74" s="209"/>
      <c r="E74" s="210"/>
      <c r="F74" s="211"/>
      <c r="G74" s="211"/>
      <c r="H74" s="211"/>
      <c r="I74" s="212"/>
      <c r="J74" s="213"/>
      <c r="K74" s="214"/>
      <c r="L74" s="215"/>
    </row>
    <row r="75" spans="1:12" ht="15">
      <c r="A75" s="68"/>
      <c r="B75" s="203" t="s">
        <v>714</v>
      </c>
      <c r="C75" s="208" t="s">
        <v>57</v>
      </c>
      <c r="D75" s="209">
        <v>0</v>
      </c>
      <c r="E75" s="210">
        <v>0</v>
      </c>
      <c r="F75" s="211">
        <v>0</v>
      </c>
      <c r="G75" s="211">
        <v>0</v>
      </c>
      <c r="H75" s="211">
        <v>0</v>
      </c>
      <c r="I75" s="212">
        <f t="shared" ref="I75:I76" si="3">SUM(E75:H75)</f>
        <v>0</v>
      </c>
      <c r="J75" s="213"/>
      <c r="K75" s="214">
        <f t="shared" ref="K75:K76" si="4">D75*J75</f>
        <v>0</v>
      </c>
      <c r="L75" s="215">
        <f t="shared" ref="L75:L76" si="5">I75*J75</f>
        <v>0</v>
      </c>
    </row>
    <row r="76" spans="1:12" ht="15">
      <c r="A76" s="68"/>
      <c r="B76" s="203" t="s">
        <v>710</v>
      </c>
      <c r="C76" s="208" t="s">
        <v>57</v>
      </c>
      <c r="D76" s="209">
        <v>0</v>
      </c>
      <c r="E76" s="210">
        <v>0</v>
      </c>
      <c r="F76" s="211">
        <v>0</v>
      </c>
      <c r="G76" s="211">
        <v>0</v>
      </c>
      <c r="H76" s="211">
        <v>0</v>
      </c>
      <c r="I76" s="212">
        <f t="shared" si="3"/>
        <v>0</v>
      </c>
      <c r="J76" s="213"/>
      <c r="K76" s="214">
        <f t="shared" si="4"/>
        <v>0</v>
      </c>
      <c r="L76" s="215">
        <f t="shared" si="5"/>
        <v>0</v>
      </c>
    </row>
    <row r="77" spans="1:12" ht="15">
      <c r="A77" s="68"/>
      <c r="B77" s="203" t="s">
        <v>711</v>
      </c>
      <c r="C77" s="208" t="s">
        <v>57</v>
      </c>
      <c r="D77" s="209">
        <v>0</v>
      </c>
      <c r="E77" s="210">
        <v>0</v>
      </c>
      <c r="F77" s="211">
        <v>0</v>
      </c>
      <c r="G77" s="211">
        <v>0</v>
      </c>
      <c r="H77" s="211">
        <v>0</v>
      </c>
      <c r="I77" s="212">
        <f>SUM(E77:H77)</f>
        <v>0</v>
      </c>
      <c r="J77" s="213"/>
      <c r="K77" s="214">
        <f>D77*J77</f>
        <v>0</v>
      </c>
      <c r="L77" s="215">
        <f>I77*J77</f>
        <v>0</v>
      </c>
    </row>
    <row r="78" spans="1:12" ht="15">
      <c r="A78" s="68"/>
      <c r="B78" s="203" t="s">
        <v>712</v>
      </c>
      <c r="C78" s="208" t="s">
        <v>57</v>
      </c>
      <c r="D78" s="209">
        <v>0</v>
      </c>
      <c r="E78" s="210">
        <v>0</v>
      </c>
      <c r="F78" s="211">
        <v>0</v>
      </c>
      <c r="G78" s="211">
        <v>0</v>
      </c>
      <c r="H78" s="211">
        <v>0</v>
      </c>
      <c r="I78" s="212">
        <f>SUM(E78:H78)</f>
        <v>0</v>
      </c>
      <c r="J78" s="213"/>
      <c r="K78" s="214">
        <f>D78*J78</f>
        <v>0</v>
      </c>
      <c r="L78" s="215">
        <f>I78*J78</f>
        <v>0</v>
      </c>
    </row>
    <row r="79" spans="1:12">
      <c r="B79" s="203"/>
      <c r="C79" s="217"/>
      <c r="D79" s="209"/>
      <c r="E79" s="210"/>
      <c r="F79" s="219"/>
      <c r="G79" s="211"/>
      <c r="H79" s="219"/>
      <c r="I79" s="220"/>
      <c r="J79" s="213"/>
      <c r="K79" s="214"/>
      <c r="L79" s="221"/>
    </row>
    <row r="80" spans="1:12" ht="76.5">
      <c r="A80" s="68">
        <f>MAX($A$1:A77)+1</f>
        <v>15</v>
      </c>
      <c r="B80" s="204" t="s">
        <v>715</v>
      </c>
      <c r="C80" s="208"/>
      <c r="D80" s="209"/>
      <c r="E80" s="210"/>
      <c r="F80" s="211"/>
      <c r="G80" s="211"/>
      <c r="H80" s="211"/>
      <c r="I80" s="212"/>
      <c r="J80" s="213"/>
      <c r="K80" s="214"/>
      <c r="L80" s="215"/>
    </row>
    <row r="81" spans="1:12" ht="25.5">
      <c r="A81" s="68"/>
      <c r="B81" s="243" t="s">
        <v>594</v>
      </c>
      <c r="C81" s="208"/>
      <c r="D81" s="209"/>
      <c r="E81" s="210"/>
      <c r="F81" s="211"/>
      <c r="G81" s="211"/>
      <c r="H81" s="211"/>
      <c r="I81" s="212"/>
      <c r="J81" s="213"/>
      <c r="K81" s="214"/>
      <c r="L81" s="215"/>
    </row>
    <row r="82" spans="1:12" ht="15">
      <c r="A82" s="68"/>
      <c r="B82" s="203" t="s">
        <v>716</v>
      </c>
      <c r="C82" s="208" t="s">
        <v>42</v>
      </c>
      <c r="D82" s="209">
        <v>0</v>
      </c>
      <c r="E82" s="210">
        <v>0</v>
      </c>
      <c r="F82" s="211">
        <v>0</v>
      </c>
      <c r="G82" s="211">
        <v>0</v>
      </c>
      <c r="H82" s="211">
        <v>0</v>
      </c>
      <c r="I82" s="212">
        <f t="shared" ref="I82" si="6">SUM(E82:H82)</f>
        <v>0</v>
      </c>
      <c r="J82" s="213"/>
      <c r="K82" s="214">
        <f t="shared" ref="K82" si="7">D82*J82</f>
        <v>0</v>
      </c>
      <c r="L82" s="215">
        <f t="shared" ref="L82" si="8">I82*J82</f>
        <v>0</v>
      </c>
    </row>
    <row r="83" spans="1:12">
      <c r="B83" s="203"/>
      <c r="C83" s="217"/>
      <c r="D83" s="209"/>
      <c r="E83" s="210"/>
      <c r="F83" s="219"/>
      <c r="G83" s="211"/>
      <c r="H83" s="219"/>
      <c r="I83" s="220"/>
      <c r="J83" s="213"/>
      <c r="K83" s="214"/>
      <c r="L83" s="221"/>
    </row>
    <row r="84" spans="1:12" ht="51">
      <c r="A84" s="68">
        <f>MAX($A$1:A81)+1</f>
        <v>16</v>
      </c>
      <c r="B84" s="204" t="s">
        <v>717</v>
      </c>
      <c r="C84" s="208"/>
      <c r="D84" s="209"/>
      <c r="E84" s="210"/>
      <c r="F84" s="211"/>
      <c r="G84" s="211"/>
      <c r="H84" s="211"/>
      <c r="I84" s="212"/>
      <c r="J84" s="213"/>
      <c r="K84" s="214"/>
      <c r="L84" s="215"/>
    </row>
    <row r="85" spans="1:12" ht="25.5">
      <c r="A85" s="68"/>
      <c r="B85" s="243" t="s">
        <v>718</v>
      </c>
      <c r="C85" s="208"/>
      <c r="D85" s="209"/>
      <c r="E85" s="210"/>
      <c r="F85" s="211"/>
      <c r="G85" s="211"/>
      <c r="H85" s="211"/>
      <c r="I85" s="212"/>
      <c r="J85" s="213"/>
      <c r="K85" s="214"/>
      <c r="L85" s="215"/>
    </row>
    <row r="86" spans="1:12" ht="15">
      <c r="A86" s="68"/>
      <c r="B86" s="203" t="s">
        <v>719</v>
      </c>
      <c r="C86" s="208" t="s">
        <v>42</v>
      </c>
      <c r="D86" s="209">
        <v>0</v>
      </c>
      <c r="E86" s="210">
        <v>0</v>
      </c>
      <c r="F86" s="211">
        <v>0</v>
      </c>
      <c r="G86" s="211">
        <v>0</v>
      </c>
      <c r="H86" s="211">
        <v>0</v>
      </c>
      <c r="I86" s="212">
        <f t="shared" ref="I86" si="9">SUM(E86:H86)</f>
        <v>0</v>
      </c>
      <c r="J86" s="213"/>
      <c r="K86" s="214">
        <f t="shared" ref="K86" si="10">D86*J86</f>
        <v>0</v>
      </c>
      <c r="L86" s="215">
        <f t="shared" ref="L86" si="11">I86*J86</f>
        <v>0</v>
      </c>
    </row>
    <row r="87" spans="1:12">
      <c r="B87" s="203"/>
      <c r="C87" s="217"/>
      <c r="D87" s="209"/>
      <c r="E87" s="210"/>
      <c r="F87" s="219"/>
      <c r="G87" s="211"/>
      <c r="H87" s="219"/>
      <c r="I87" s="220"/>
      <c r="J87" s="213"/>
      <c r="K87" s="214"/>
      <c r="L87" s="221"/>
    </row>
    <row r="88" spans="1:12" ht="51">
      <c r="A88" s="68">
        <f>MAX($A$1:A85)+1</f>
        <v>17</v>
      </c>
      <c r="B88" s="206" t="s">
        <v>720</v>
      </c>
      <c r="C88" s="208"/>
      <c r="D88" s="209"/>
      <c r="E88" s="210"/>
      <c r="F88" s="211"/>
      <c r="G88" s="211"/>
      <c r="H88" s="211"/>
      <c r="I88" s="212"/>
      <c r="J88" s="213"/>
      <c r="K88" s="214"/>
      <c r="L88" s="215"/>
    </row>
    <row r="89" spans="1:12" ht="25.5">
      <c r="A89" s="68"/>
      <c r="B89" s="243" t="s">
        <v>721</v>
      </c>
      <c r="C89" s="208"/>
      <c r="D89" s="209"/>
      <c r="E89" s="210"/>
      <c r="F89" s="211"/>
      <c r="G89" s="211"/>
      <c r="H89" s="211"/>
      <c r="I89" s="212"/>
      <c r="J89" s="213"/>
      <c r="K89" s="214"/>
      <c r="L89" s="215"/>
    </row>
    <row r="90" spans="1:12" ht="15">
      <c r="A90" s="68"/>
      <c r="B90" s="203" t="s">
        <v>722</v>
      </c>
      <c r="C90" s="208" t="s">
        <v>42</v>
      </c>
      <c r="D90" s="209">
        <v>0</v>
      </c>
      <c r="E90" s="210">
        <v>0</v>
      </c>
      <c r="F90" s="211">
        <v>0</v>
      </c>
      <c r="G90" s="211">
        <v>0</v>
      </c>
      <c r="H90" s="211">
        <v>0</v>
      </c>
      <c r="I90" s="212">
        <f t="shared" ref="I90" si="12">SUM(E90:H90)</f>
        <v>0</v>
      </c>
      <c r="J90" s="213"/>
      <c r="K90" s="214">
        <f t="shared" ref="K90" si="13">D90*J90</f>
        <v>0</v>
      </c>
      <c r="L90" s="215">
        <f t="shared" ref="L90" si="14">I90*J90</f>
        <v>0</v>
      </c>
    </row>
    <row r="91" spans="1:12" ht="15">
      <c r="A91" s="68"/>
      <c r="B91" s="203" t="s">
        <v>723</v>
      </c>
      <c r="C91" s="208" t="s">
        <v>42</v>
      </c>
      <c r="D91" s="209">
        <v>0</v>
      </c>
      <c r="E91" s="210">
        <v>0</v>
      </c>
      <c r="F91" s="211">
        <v>0</v>
      </c>
      <c r="G91" s="211">
        <v>0</v>
      </c>
      <c r="H91" s="211">
        <v>0</v>
      </c>
      <c r="I91" s="212">
        <f t="shared" ref="I91" si="15">SUM(E91:H91)</f>
        <v>0</v>
      </c>
      <c r="J91" s="213"/>
      <c r="K91" s="214">
        <f t="shared" ref="K91" si="16">D91*J91</f>
        <v>0</v>
      </c>
      <c r="L91" s="215">
        <f t="shared" ref="L91" si="17">I91*J91</f>
        <v>0</v>
      </c>
    </row>
    <row r="92" spans="1:12" ht="15">
      <c r="A92" s="68"/>
      <c r="B92" s="203" t="s">
        <v>724</v>
      </c>
      <c r="C92" s="208" t="s">
        <v>42</v>
      </c>
      <c r="D92" s="209">
        <v>0</v>
      </c>
      <c r="E92" s="210">
        <v>0</v>
      </c>
      <c r="F92" s="211">
        <v>0</v>
      </c>
      <c r="G92" s="211">
        <v>0</v>
      </c>
      <c r="H92" s="211">
        <v>0</v>
      </c>
      <c r="I92" s="212">
        <f t="shared" ref="I92" si="18">SUM(E92:H92)</f>
        <v>0</v>
      </c>
      <c r="J92" s="213"/>
      <c r="K92" s="214">
        <f t="shared" ref="K92" si="19">D92*J92</f>
        <v>0</v>
      </c>
      <c r="L92" s="215">
        <f t="shared" ref="L92" si="20">I92*J92</f>
        <v>0</v>
      </c>
    </row>
    <row r="93" spans="1:12" ht="15">
      <c r="A93" s="68"/>
      <c r="B93" s="203" t="s">
        <v>725</v>
      </c>
      <c r="C93" s="208" t="s">
        <v>42</v>
      </c>
      <c r="D93" s="209">
        <v>0</v>
      </c>
      <c r="E93" s="210">
        <v>0</v>
      </c>
      <c r="F93" s="211">
        <v>0</v>
      </c>
      <c r="G93" s="211">
        <v>0</v>
      </c>
      <c r="H93" s="211">
        <v>0</v>
      </c>
      <c r="I93" s="212">
        <f t="shared" ref="I93" si="21">SUM(E93:H93)</f>
        <v>0</v>
      </c>
      <c r="J93" s="213"/>
      <c r="K93" s="214">
        <f t="shared" ref="K93" si="22">D93*J93</f>
        <v>0</v>
      </c>
      <c r="L93" s="215">
        <f t="shared" ref="L93" si="23">I93*J93</f>
        <v>0</v>
      </c>
    </row>
    <row r="94" spans="1:12">
      <c r="B94" s="203"/>
      <c r="C94" s="217"/>
      <c r="D94" s="209"/>
      <c r="E94" s="210"/>
      <c r="F94" s="219"/>
      <c r="G94" s="211"/>
      <c r="H94" s="219"/>
      <c r="I94" s="220"/>
      <c r="J94" s="213"/>
      <c r="K94" s="214"/>
      <c r="L94" s="221"/>
    </row>
    <row r="95" spans="1:12" ht="15">
      <c r="A95" s="68">
        <f>MAX($A$1:A92)+1</f>
        <v>18</v>
      </c>
      <c r="B95" s="251" t="s">
        <v>726</v>
      </c>
      <c r="C95" s="208"/>
      <c r="D95" s="209"/>
      <c r="E95" s="210"/>
      <c r="F95" s="211"/>
      <c r="G95" s="211"/>
      <c r="H95" s="211"/>
      <c r="I95" s="212"/>
      <c r="J95" s="213"/>
      <c r="K95" s="214"/>
      <c r="L95" s="215"/>
    </row>
    <row r="96" spans="1:12" ht="38.25">
      <c r="A96" s="68"/>
      <c r="B96" s="252" t="s">
        <v>727</v>
      </c>
      <c r="C96" s="208"/>
      <c r="D96" s="209"/>
      <c r="E96" s="210"/>
      <c r="F96" s="211"/>
      <c r="G96" s="211"/>
      <c r="H96" s="211"/>
      <c r="I96" s="212"/>
      <c r="J96" s="213"/>
      <c r="K96" s="214"/>
      <c r="L96" s="215"/>
    </row>
    <row r="97" spans="1:12" ht="25.5">
      <c r="A97" s="68"/>
      <c r="B97" s="252" t="s">
        <v>728</v>
      </c>
      <c r="C97" s="208"/>
      <c r="D97" s="209"/>
      <c r="E97" s="210"/>
      <c r="F97" s="211"/>
      <c r="G97" s="211"/>
      <c r="H97" s="211"/>
      <c r="I97" s="212"/>
      <c r="J97" s="213"/>
      <c r="K97" s="214"/>
      <c r="L97" s="215"/>
    </row>
    <row r="98" spans="1:12" ht="15">
      <c r="A98" s="68"/>
      <c r="B98" s="203" t="s">
        <v>729</v>
      </c>
      <c r="C98" s="208" t="s">
        <v>470</v>
      </c>
      <c r="D98" s="209">
        <v>0</v>
      </c>
      <c r="E98" s="210">
        <v>0</v>
      </c>
      <c r="F98" s="211">
        <v>0</v>
      </c>
      <c r="G98" s="211">
        <v>0</v>
      </c>
      <c r="H98" s="211">
        <v>0</v>
      </c>
      <c r="I98" s="212">
        <f t="shared" ref="I98:I100" si="24">SUM(E98:H98)</f>
        <v>0</v>
      </c>
      <c r="J98" s="213"/>
      <c r="K98" s="214">
        <f t="shared" ref="K98:K100" si="25">D98*J98</f>
        <v>0</v>
      </c>
      <c r="L98" s="215">
        <f t="shared" ref="L98:L100" si="26">I98*J98</f>
        <v>0</v>
      </c>
    </row>
    <row r="99" spans="1:12" ht="15">
      <c r="A99" s="68"/>
      <c r="B99" s="203" t="s">
        <v>730</v>
      </c>
      <c r="C99" s="208" t="s">
        <v>470</v>
      </c>
      <c r="D99" s="209">
        <v>0</v>
      </c>
      <c r="E99" s="210">
        <v>0</v>
      </c>
      <c r="F99" s="211">
        <v>0</v>
      </c>
      <c r="G99" s="211">
        <v>0</v>
      </c>
      <c r="H99" s="211">
        <v>0</v>
      </c>
      <c r="I99" s="212">
        <f t="shared" si="24"/>
        <v>0</v>
      </c>
      <c r="J99" s="213"/>
      <c r="K99" s="214">
        <f t="shared" si="25"/>
        <v>0</v>
      </c>
      <c r="L99" s="215">
        <f t="shared" si="26"/>
        <v>0</v>
      </c>
    </row>
    <row r="100" spans="1:12" ht="15">
      <c r="A100" s="68"/>
      <c r="B100" s="203" t="s">
        <v>731</v>
      </c>
      <c r="C100" s="208" t="s">
        <v>470</v>
      </c>
      <c r="D100" s="209">
        <v>0</v>
      </c>
      <c r="E100" s="210">
        <v>0</v>
      </c>
      <c r="F100" s="211">
        <v>0</v>
      </c>
      <c r="G100" s="211">
        <v>0</v>
      </c>
      <c r="H100" s="211">
        <v>0</v>
      </c>
      <c r="I100" s="212">
        <f t="shared" si="24"/>
        <v>0</v>
      </c>
      <c r="J100" s="213"/>
      <c r="K100" s="214">
        <f t="shared" si="25"/>
        <v>0</v>
      </c>
      <c r="L100" s="215">
        <f t="shared" si="26"/>
        <v>0</v>
      </c>
    </row>
    <row r="101" spans="1:12">
      <c r="B101" s="203"/>
      <c r="C101" s="217"/>
      <c r="D101" s="209"/>
      <c r="E101" s="210"/>
      <c r="F101" s="219"/>
      <c r="G101" s="211"/>
      <c r="H101" s="219"/>
      <c r="I101" s="220"/>
      <c r="J101" s="213"/>
      <c r="K101" s="214"/>
      <c r="L101" s="221"/>
    </row>
    <row r="102" spans="1:12" ht="30" customHeight="1">
      <c r="A102" s="68">
        <f>MAX($A$1:A99)+1</f>
        <v>19</v>
      </c>
      <c r="B102" s="206" t="s">
        <v>732</v>
      </c>
      <c r="C102" s="208"/>
      <c r="D102" s="209"/>
      <c r="E102" s="210"/>
      <c r="F102" s="211"/>
      <c r="G102" s="211"/>
      <c r="H102" s="211"/>
      <c r="I102" s="212"/>
      <c r="J102" s="213"/>
      <c r="K102" s="214"/>
      <c r="L102" s="215"/>
    </row>
    <row r="103" spans="1:12" ht="15">
      <c r="A103" s="68"/>
      <c r="B103" s="203"/>
      <c r="C103" s="208" t="s">
        <v>42</v>
      </c>
      <c r="D103" s="209">
        <v>0</v>
      </c>
      <c r="E103" s="210">
        <v>0</v>
      </c>
      <c r="F103" s="211">
        <v>0</v>
      </c>
      <c r="G103" s="211">
        <v>0</v>
      </c>
      <c r="H103" s="211">
        <v>0</v>
      </c>
      <c r="I103" s="212">
        <f t="shared" ref="I103" si="27">SUM(E103:H103)</f>
        <v>0</v>
      </c>
      <c r="J103" s="213"/>
      <c r="K103" s="214">
        <f t="shared" ref="K103" si="28">D103*J103</f>
        <v>0</v>
      </c>
      <c r="L103" s="215">
        <f t="shared" ref="L103" si="29">I103*J103</f>
        <v>0</v>
      </c>
    </row>
    <row r="104" spans="1:12">
      <c r="B104" s="203"/>
      <c r="C104" s="217"/>
      <c r="D104" s="209"/>
      <c r="E104" s="210"/>
      <c r="F104" s="219"/>
      <c r="G104" s="211"/>
      <c r="H104" s="219"/>
      <c r="I104" s="220"/>
      <c r="J104" s="213"/>
      <c r="K104" s="214"/>
      <c r="L104" s="221"/>
    </row>
    <row r="105" spans="1:12" s="67" customFormat="1">
      <c r="A105" s="30"/>
      <c r="B105" s="244" t="s">
        <v>614</v>
      </c>
      <c r="C105" s="245"/>
      <c r="D105" s="246"/>
      <c r="E105" s="246"/>
      <c r="F105" s="246"/>
      <c r="G105" s="247"/>
      <c r="H105" s="247"/>
      <c r="I105" s="248"/>
      <c r="J105" s="249"/>
      <c r="K105" s="250"/>
      <c r="L105" s="250"/>
    </row>
    <row r="106" spans="1:12" ht="38.25">
      <c r="A106" s="68">
        <f>MAX($A$1:A104)+1</f>
        <v>20</v>
      </c>
      <c r="B106" s="253" t="s">
        <v>733</v>
      </c>
      <c r="C106" s="217"/>
      <c r="D106" s="209"/>
      <c r="E106" s="210"/>
      <c r="F106" s="219"/>
      <c r="G106" s="211"/>
      <c r="H106" s="219"/>
      <c r="I106" s="220"/>
      <c r="J106" s="213"/>
      <c r="K106" s="214"/>
      <c r="L106" s="221"/>
    </row>
    <row r="107" spans="1:12">
      <c r="B107" s="253" t="s">
        <v>734</v>
      </c>
      <c r="C107" s="208" t="s">
        <v>57</v>
      </c>
      <c r="D107" s="209">
        <v>0</v>
      </c>
      <c r="E107" s="210"/>
      <c r="F107" s="219"/>
      <c r="G107" s="211"/>
      <c r="H107" s="219"/>
      <c r="I107" s="220"/>
      <c r="J107" s="213"/>
      <c r="K107" s="214"/>
      <c r="L107" s="221"/>
    </row>
    <row r="108" spans="1:12">
      <c r="B108" s="254" t="s">
        <v>735</v>
      </c>
      <c r="C108" s="208" t="s">
        <v>57</v>
      </c>
      <c r="D108" s="209">
        <v>0</v>
      </c>
      <c r="E108" s="210"/>
      <c r="F108" s="219"/>
      <c r="G108" s="211"/>
      <c r="H108" s="219"/>
      <c r="I108" s="220"/>
      <c r="J108" s="213"/>
      <c r="K108" s="214"/>
      <c r="L108" s="221"/>
    </row>
    <row r="109" spans="1:12">
      <c r="B109" s="255" t="s">
        <v>636</v>
      </c>
      <c r="C109" s="208" t="s">
        <v>42</v>
      </c>
      <c r="D109" s="209">
        <v>0</v>
      </c>
      <c r="E109" s="210"/>
      <c r="F109" s="219"/>
      <c r="G109" s="211"/>
      <c r="H109" s="219"/>
      <c r="I109" s="220"/>
      <c r="J109" s="213"/>
      <c r="K109" s="214"/>
      <c r="L109" s="221"/>
    </row>
    <row r="110" spans="1:12">
      <c r="B110" s="256" t="s">
        <v>493</v>
      </c>
      <c r="C110" s="208" t="s">
        <v>493</v>
      </c>
      <c r="D110" s="209"/>
      <c r="E110" s="210"/>
      <c r="F110" s="219"/>
      <c r="G110" s="211"/>
      <c r="H110" s="219"/>
      <c r="I110" s="220"/>
      <c r="J110" s="213"/>
      <c r="K110" s="214"/>
      <c r="L110" s="221"/>
    </row>
    <row r="111" spans="1:12">
      <c r="B111" s="253" t="s">
        <v>616</v>
      </c>
      <c r="C111" s="208" t="s">
        <v>42</v>
      </c>
      <c r="D111" s="209">
        <v>0</v>
      </c>
      <c r="E111" s="210"/>
      <c r="F111" s="219"/>
      <c r="G111" s="211"/>
      <c r="H111" s="219"/>
      <c r="I111" s="220"/>
      <c r="J111" s="213"/>
      <c r="K111" s="214"/>
      <c r="L111" s="221"/>
    </row>
    <row r="112" spans="1:12" ht="14.45" customHeight="1">
      <c r="B112" s="254" t="s">
        <v>736</v>
      </c>
      <c r="C112" s="208" t="s">
        <v>42</v>
      </c>
      <c r="D112" s="209">
        <v>0</v>
      </c>
      <c r="E112" s="210"/>
      <c r="F112" s="219"/>
      <c r="G112" s="211"/>
      <c r="H112" s="219"/>
      <c r="I112" s="220"/>
      <c r="J112" s="213"/>
      <c r="K112" s="214"/>
      <c r="L112" s="221"/>
    </row>
    <row r="113" spans="2:12">
      <c r="B113" s="255" t="s">
        <v>493</v>
      </c>
      <c r="C113" s="208" t="s">
        <v>493</v>
      </c>
      <c r="D113" s="209"/>
      <c r="E113" s="210"/>
      <c r="F113" s="219"/>
      <c r="G113" s="211"/>
      <c r="H113" s="219"/>
      <c r="I113" s="220"/>
      <c r="J113" s="213"/>
      <c r="K113" s="214"/>
      <c r="L113" s="221"/>
    </row>
    <row r="114" spans="2:12">
      <c r="B114" s="256" t="s">
        <v>737</v>
      </c>
      <c r="C114" s="208" t="s">
        <v>42</v>
      </c>
      <c r="D114" s="209">
        <v>0</v>
      </c>
      <c r="E114" s="210"/>
      <c r="F114" s="219"/>
      <c r="G114" s="211"/>
      <c r="H114" s="219"/>
      <c r="I114" s="220"/>
      <c r="J114" s="213"/>
      <c r="K114" s="214"/>
      <c r="L114" s="221"/>
    </row>
    <row r="115" spans="2:12">
      <c r="B115" s="253" t="s">
        <v>738</v>
      </c>
      <c r="C115" s="208" t="s">
        <v>42</v>
      </c>
      <c r="D115" s="209">
        <v>0</v>
      </c>
      <c r="E115" s="210"/>
      <c r="F115" s="219"/>
      <c r="G115" s="211"/>
      <c r="H115" s="219"/>
      <c r="I115" s="220"/>
      <c r="J115" s="213"/>
      <c r="K115" s="214"/>
      <c r="L115" s="221"/>
    </row>
    <row r="116" spans="2:12">
      <c r="B116" s="254" t="s">
        <v>630</v>
      </c>
      <c r="C116" s="208" t="s">
        <v>42</v>
      </c>
      <c r="D116" s="209">
        <v>0</v>
      </c>
      <c r="E116" s="210"/>
      <c r="F116" s="219"/>
      <c r="G116" s="211"/>
      <c r="H116" s="219"/>
      <c r="I116" s="220"/>
      <c r="J116" s="213"/>
      <c r="K116" s="214"/>
      <c r="L116" s="221"/>
    </row>
    <row r="117" spans="2:12">
      <c r="B117" s="255" t="s">
        <v>619</v>
      </c>
      <c r="C117" s="208" t="s">
        <v>42</v>
      </c>
      <c r="D117" s="209">
        <v>0</v>
      </c>
      <c r="E117" s="210"/>
      <c r="F117" s="219"/>
      <c r="G117" s="211"/>
      <c r="H117" s="219"/>
      <c r="I117" s="220"/>
      <c r="J117" s="213"/>
      <c r="K117" s="214"/>
      <c r="L117" s="221"/>
    </row>
    <row r="118" spans="2:12">
      <c r="B118" s="255" t="s">
        <v>739</v>
      </c>
      <c r="C118" s="208" t="s">
        <v>42</v>
      </c>
      <c r="D118" s="209">
        <v>0</v>
      </c>
      <c r="E118" s="210"/>
      <c r="F118" s="219"/>
      <c r="G118" s="211"/>
      <c r="H118" s="219"/>
      <c r="I118" s="220"/>
      <c r="J118" s="213"/>
      <c r="K118" s="214"/>
      <c r="L118" s="221"/>
    </row>
    <row r="119" spans="2:12">
      <c r="B119" s="256" t="s">
        <v>638</v>
      </c>
      <c r="C119" s="208" t="s">
        <v>42</v>
      </c>
      <c r="D119" s="209">
        <v>0</v>
      </c>
      <c r="E119" s="210"/>
      <c r="F119" s="219"/>
      <c r="G119" s="211"/>
      <c r="H119" s="219"/>
      <c r="I119" s="220"/>
      <c r="J119" s="213"/>
      <c r="K119" s="214"/>
      <c r="L119" s="221"/>
    </row>
    <row r="120" spans="2:12">
      <c r="B120" s="253" t="s">
        <v>488</v>
      </c>
      <c r="C120" s="208" t="s">
        <v>42</v>
      </c>
      <c r="D120" s="209">
        <v>0</v>
      </c>
      <c r="E120" s="210"/>
      <c r="F120" s="219"/>
      <c r="G120" s="211"/>
      <c r="H120" s="219"/>
      <c r="I120" s="220"/>
      <c r="J120" s="213"/>
      <c r="K120" s="214"/>
      <c r="L120" s="221"/>
    </row>
    <row r="121" spans="2:12">
      <c r="B121" s="254" t="s">
        <v>493</v>
      </c>
      <c r="C121" s="208" t="s">
        <v>493</v>
      </c>
      <c r="D121" s="209"/>
      <c r="E121" s="210"/>
      <c r="F121" s="219"/>
      <c r="G121" s="211"/>
      <c r="H121" s="219"/>
      <c r="I121" s="220"/>
      <c r="J121" s="213"/>
      <c r="K121" s="214"/>
      <c r="L121" s="221"/>
    </row>
    <row r="122" spans="2:12">
      <c r="B122" s="255" t="s">
        <v>740</v>
      </c>
      <c r="C122" s="208" t="s">
        <v>42</v>
      </c>
      <c r="D122" s="209">
        <v>0</v>
      </c>
      <c r="E122" s="210"/>
      <c r="F122" s="219"/>
      <c r="G122" s="211"/>
      <c r="H122" s="219"/>
      <c r="I122" s="220"/>
      <c r="J122" s="213"/>
      <c r="K122" s="214"/>
      <c r="L122" s="221"/>
    </row>
    <row r="123" spans="2:12">
      <c r="B123" s="255" t="s">
        <v>741</v>
      </c>
      <c r="C123" s="208" t="s">
        <v>42</v>
      </c>
      <c r="D123" s="209">
        <v>0</v>
      </c>
      <c r="E123" s="210"/>
      <c r="F123" s="219"/>
      <c r="G123" s="211"/>
      <c r="H123" s="219"/>
      <c r="I123" s="220"/>
      <c r="J123" s="213"/>
      <c r="K123" s="214"/>
      <c r="L123" s="221"/>
    </row>
    <row r="124" spans="2:12">
      <c r="B124" s="255" t="s">
        <v>742</v>
      </c>
      <c r="C124" s="208" t="s">
        <v>42</v>
      </c>
      <c r="D124" s="209">
        <v>0</v>
      </c>
      <c r="E124" s="210"/>
      <c r="F124" s="219"/>
      <c r="G124" s="211"/>
      <c r="H124" s="219"/>
      <c r="I124" s="220"/>
      <c r="J124" s="213"/>
      <c r="K124" s="214"/>
      <c r="L124" s="221"/>
    </row>
    <row r="125" spans="2:12">
      <c r="B125" s="255" t="s">
        <v>743</v>
      </c>
      <c r="C125" s="208" t="s">
        <v>42</v>
      </c>
      <c r="D125" s="209">
        <v>0</v>
      </c>
      <c r="E125" s="210"/>
      <c r="F125" s="219"/>
      <c r="G125" s="211"/>
      <c r="H125" s="219"/>
      <c r="I125" s="220"/>
      <c r="J125" s="213"/>
      <c r="K125" s="214"/>
      <c r="L125" s="221"/>
    </row>
    <row r="126" spans="2:12">
      <c r="B126" s="255" t="s">
        <v>485</v>
      </c>
      <c r="C126" s="208" t="s">
        <v>57</v>
      </c>
      <c r="D126" s="209">
        <v>0</v>
      </c>
      <c r="E126" s="210"/>
      <c r="F126" s="219"/>
      <c r="G126" s="211"/>
      <c r="H126" s="219"/>
      <c r="I126" s="220"/>
      <c r="J126" s="213"/>
      <c r="K126" s="214"/>
      <c r="L126" s="221"/>
    </row>
    <row r="127" spans="2:12">
      <c r="B127" s="255" t="s">
        <v>487</v>
      </c>
      <c r="C127" s="208" t="s">
        <v>42</v>
      </c>
      <c r="D127" s="209">
        <v>0</v>
      </c>
      <c r="E127" s="210"/>
      <c r="F127" s="219"/>
      <c r="G127" s="211"/>
      <c r="H127" s="219"/>
      <c r="I127" s="220"/>
      <c r="J127" s="213"/>
      <c r="K127" s="214"/>
      <c r="L127" s="221"/>
    </row>
    <row r="128" spans="2:12">
      <c r="B128" s="255" t="s">
        <v>744</v>
      </c>
      <c r="C128" s="208" t="s">
        <v>42</v>
      </c>
      <c r="D128" s="209">
        <v>0</v>
      </c>
      <c r="E128" s="210"/>
      <c r="F128" s="219"/>
      <c r="G128" s="211"/>
      <c r="H128" s="219"/>
      <c r="I128" s="220"/>
      <c r="J128" s="213"/>
      <c r="K128" s="214"/>
      <c r="L128" s="221"/>
    </row>
    <row r="129" spans="1:12">
      <c r="B129" s="255" t="s">
        <v>493</v>
      </c>
      <c r="C129" s="208" t="s">
        <v>493</v>
      </c>
      <c r="D129" s="209"/>
      <c r="E129" s="210"/>
      <c r="F129" s="219"/>
      <c r="G129" s="211"/>
      <c r="H129" s="219"/>
      <c r="I129" s="220"/>
      <c r="J129" s="213"/>
      <c r="K129" s="214"/>
      <c r="L129" s="221"/>
    </row>
    <row r="130" spans="1:12">
      <c r="B130" s="255" t="s">
        <v>745</v>
      </c>
      <c r="C130" s="208" t="s">
        <v>42</v>
      </c>
      <c r="D130" s="209">
        <v>0</v>
      </c>
      <c r="E130" s="210"/>
      <c r="F130" s="219"/>
      <c r="G130" s="211"/>
      <c r="H130" s="219"/>
      <c r="I130" s="220"/>
      <c r="J130" s="213"/>
      <c r="K130" s="214"/>
      <c r="L130" s="221"/>
    </row>
    <row r="131" spans="1:12">
      <c r="B131" s="255" t="s">
        <v>632</v>
      </c>
      <c r="C131" s="208" t="s">
        <v>57</v>
      </c>
      <c r="D131" s="209">
        <v>0</v>
      </c>
      <c r="E131" s="210"/>
      <c r="F131" s="219"/>
      <c r="G131" s="211"/>
      <c r="H131" s="219"/>
      <c r="I131" s="220"/>
      <c r="J131" s="213"/>
      <c r="K131" s="214"/>
      <c r="L131" s="221"/>
    </row>
    <row r="132" spans="1:12">
      <c r="B132" s="255" t="s">
        <v>628</v>
      </c>
      <c r="C132" s="208" t="s">
        <v>42</v>
      </c>
      <c r="D132" s="209">
        <v>0</v>
      </c>
      <c r="E132" s="210"/>
      <c r="F132" s="219"/>
      <c r="G132" s="211"/>
      <c r="H132" s="219"/>
      <c r="I132" s="220"/>
      <c r="J132" s="213"/>
      <c r="K132" s="214"/>
      <c r="L132" s="221"/>
    </row>
    <row r="133" spans="1:12">
      <c r="B133" s="255" t="s">
        <v>627</v>
      </c>
      <c r="C133" s="208" t="s">
        <v>42</v>
      </c>
      <c r="D133" s="209">
        <v>0</v>
      </c>
      <c r="E133" s="210"/>
      <c r="F133" s="219"/>
      <c r="G133" s="211"/>
      <c r="H133" s="219"/>
      <c r="I133" s="220"/>
      <c r="J133" s="213"/>
      <c r="K133" s="214"/>
      <c r="L133" s="221"/>
    </row>
    <row r="134" spans="1:12">
      <c r="B134" s="255" t="s">
        <v>630</v>
      </c>
      <c r="C134" s="208" t="s">
        <v>42</v>
      </c>
      <c r="D134" s="209">
        <v>0</v>
      </c>
      <c r="E134" s="210"/>
      <c r="F134" s="219"/>
      <c r="G134" s="211"/>
      <c r="H134" s="219"/>
      <c r="I134" s="220"/>
      <c r="J134" s="213"/>
      <c r="K134" s="214"/>
      <c r="L134" s="221"/>
    </row>
    <row r="135" spans="1:12">
      <c r="B135" s="255" t="s">
        <v>638</v>
      </c>
      <c r="C135" s="208" t="s">
        <v>42</v>
      </c>
      <c r="D135" s="209">
        <v>0</v>
      </c>
      <c r="E135" s="210"/>
      <c r="F135" s="219"/>
      <c r="G135" s="211"/>
      <c r="H135" s="219"/>
      <c r="I135" s="220"/>
      <c r="J135" s="213"/>
      <c r="K135" s="214"/>
      <c r="L135" s="221"/>
    </row>
    <row r="136" spans="1:12">
      <c r="B136" s="255" t="s">
        <v>497</v>
      </c>
      <c r="C136" s="208" t="s">
        <v>44</v>
      </c>
      <c r="D136" s="209">
        <v>0</v>
      </c>
      <c r="E136" s="210"/>
      <c r="F136" s="219"/>
      <c r="G136" s="211"/>
      <c r="H136" s="219"/>
      <c r="I136" s="220"/>
      <c r="J136" s="213"/>
      <c r="K136" s="214"/>
      <c r="L136" s="221"/>
    </row>
    <row r="137" spans="1:12" ht="25.5">
      <c r="B137" s="243" t="s">
        <v>467</v>
      </c>
      <c r="C137" s="208"/>
      <c r="D137" s="209"/>
      <c r="E137" s="210"/>
      <c r="F137" s="219"/>
      <c r="G137" s="211"/>
      <c r="H137" s="219"/>
      <c r="I137" s="220"/>
      <c r="J137" s="213"/>
      <c r="K137" s="214"/>
      <c r="L137" s="221"/>
    </row>
    <row r="138" spans="1:12">
      <c r="B138" s="254" t="s">
        <v>498</v>
      </c>
      <c r="C138" s="208" t="s">
        <v>44</v>
      </c>
      <c r="D138" s="209">
        <v>0</v>
      </c>
      <c r="E138" s="210">
        <v>0</v>
      </c>
      <c r="F138" s="211">
        <v>0</v>
      </c>
      <c r="G138" s="211">
        <v>0</v>
      </c>
      <c r="H138" s="211">
        <v>0</v>
      </c>
      <c r="I138" s="212">
        <f>SUM(E138:H138)</f>
        <v>0</v>
      </c>
      <c r="J138" s="213"/>
      <c r="K138" s="214">
        <f>D138*J138</f>
        <v>0</v>
      </c>
      <c r="L138" s="215">
        <f>I138*J138</f>
        <v>0</v>
      </c>
    </row>
    <row r="139" spans="1:12">
      <c r="B139" s="203"/>
      <c r="C139" s="217"/>
      <c r="D139" s="209"/>
      <c r="E139" s="210"/>
      <c r="F139" s="219"/>
      <c r="G139" s="211"/>
      <c r="H139" s="219"/>
      <c r="I139" s="220"/>
      <c r="J139" s="213"/>
      <c r="K139" s="214"/>
      <c r="L139" s="221"/>
    </row>
    <row r="140" spans="1:12" ht="38.25">
      <c r="A140" s="68">
        <f>MAX($A$1:A138)+1</f>
        <v>21</v>
      </c>
      <c r="B140" s="253" t="s">
        <v>746</v>
      </c>
      <c r="C140" s="217"/>
      <c r="D140" s="209"/>
      <c r="E140" s="210"/>
      <c r="F140" s="219"/>
      <c r="G140" s="211"/>
      <c r="H140" s="219"/>
      <c r="I140" s="220"/>
      <c r="J140" s="213"/>
      <c r="K140" s="214"/>
      <c r="L140" s="221"/>
    </row>
    <row r="141" spans="1:12">
      <c r="B141" s="253" t="s">
        <v>734</v>
      </c>
      <c r="C141" s="208" t="s">
        <v>57</v>
      </c>
      <c r="D141" s="209">
        <v>0</v>
      </c>
      <c r="E141" s="210"/>
      <c r="F141" s="219"/>
      <c r="G141" s="211"/>
      <c r="H141" s="219"/>
      <c r="I141" s="220"/>
      <c r="J141" s="213"/>
      <c r="K141" s="214"/>
      <c r="L141" s="221"/>
    </row>
    <row r="142" spans="1:12">
      <c r="B142" s="254" t="s">
        <v>735</v>
      </c>
      <c r="C142" s="208" t="s">
        <v>57</v>
      </c>
      <c r="D142" s="209">
        <v>0</v>
      </c>
      <c r="E142" s="210"/>
      <c r="F142" s="219"/>
      <c r="G142" s="211"/>
      <c r="H142" s="219"/>
      <c r="I142" s="220"/>
      <c r="J142" s="213"/>
      <c r="K142" s="214"/>
      <c r="L142" s="221"/>
    </row>
    <row r="143" spans="1:12">
      <c r="B143" s="255" t="s">
        <v>636</v>
      </c>
      <c r="C143" s="208" t="s">
        <v>42</v>
      </c>
      <c r="D143" s="209">
        <v>0</v>
      </c>
      <c r="E143" s="210"/>
      <c r="F143" s="219"/>
      <c r="G143" s="211"/>
      <c r="H143" s="219"/>
      <c r="I143" s="220"/>
      <c r="J143" s="213"/>
      <c r="K143" s="214"/>
      <c r="L143" s="221"/>
    </row>
    <row r="144" spans="1:12">
      <c r="B144" s="256" t="s">
        <v>493</v>
      </c>
      <c r="C144" s="208" t="s">
        <v>493</v>
      </c>
      <c r="D144" s="209"/>
      <c r="E144" s="210"/>
      <c r="F144" s="219"/>
      <c r="G144" s="211"/>
      <c r="H144" s="219"/>
      <c r="I144" s="220"/>
      <c r="J144" s="213"/>
      <c r="K144" s="214"/>
      <c r="L144" s="221"/>
    </row>
    <row r="145" spans="2:12">
      <c r="B145" s="253" t="s">
        <v>616</v>
      </c>
      <c r="C145" s="208" t="s">
        <v>42</v>
      </c>
      <c r="D145" s="209">
        <v>0</v>
      </c>
      <c r="E145" s="210"/>
      <c r="F145" s="219"/>
      <c r="G145" s="211"/>
      <c r="H145" s="219"/>
      <c r="I145" s="220"/>
      <c r="J145" s="213"/>
      <c r="K145" s="214"/>
      <c r="L145" s="221"/>
    </row>
    <row r="146" spans="2:12" ht="14.45" customHeight="1">
      <c r="B146" s="254" t="s">
        <v>736</v>
      </c>
      <c r="C146" s="208" t="s">
        <v>42</v>
      </c>
      <c r="D146" s="209">
        <v>0</v>
      </c>
      <c r="E146" s="210"/>
      <c r="F146" s="219"/>
      <c r="G146" s="211"/>
      <c r="H146" s="219"/>
      <c r="I146" s="220"/>
      <c r="J146" s="213"/>
      <c r="K146" s="214"/>
      <c r="L146" s="221"/>
    </row>
    <row r="147" spans="2:12">
      <c r="B147" s="255" t="s">
        <v>493</v>
      </c>
      <c r="C147" s="208" t="s">
        <v>493</v>
      </c>
      <c r="D147" s="209"/>
      <c r="E147" s="210"/>
      <c r="F147" s="219"/>
      <c r="G147" s="211"/>
      <c r="H147" s="219"/>
      <c r="I147" s="220"/>
      <c r="J147" s="213"/>
      <c r="K147" s="214"/>
      <c r="L147" s="221"/>
    </row>
    <row r="148" spans="2:12">
      <c r="B148" s="256" t="s">
        <v>737</v>
      </c>
      <c r="C148" s="208" t="s">
        <v>42</v>
      </c>
      <c r="D148" s="209">
        <v>0</v>
      </c>
      <c r="E148" s="210"/>
      <c r="F148" s="219"/>
      <c r="G148" s="211"/>
      <c r="H148" s="219"/>
      <c r="I148" s="220"/>
      <c r="J148" s="213"/>
      <c r="K148" s="214"/>
      <c r="L148" s="221"/>
    </row>
    <row r="149" spans="2:12">
      <c r="B149" s="253" t="s">
        <v>738</v>
      </c>
      <c r="C149" s="208" t="s">
        <v>42</v>
      </c>
      <c r="D149" s="209">
        <v>0</v>
      </c>
      <c r="E149" s="210"/>
      <c r="F149" s="219"/>
      <c r="G149" s="211"/>
      <c r="H149" s="219"/>
      <c r="I149" s="220"/>
      <c r="J149" s="213"/>
      <c r="K149" s="214"/>
      <c r="L149" s="221"/>
    </row>
    <row r="150" spans="2:12">
      <c r="B150" s="254" t="s">
        <v>630</v>
      </c>
      <c r="C150" s="208" t="s">
        <v>42</v>
      </c>
      <c r="D150" s="209">
        <v>0</v>
      </c>
      <c r="E150" s="210"/>
      <c r="F150" s="219"/>
      <c r="G150" s="211"/>
      <c r="H150" s="219"/>
      <c r="I150" s="220"/>
      <c r="J150" s="213"/>
      <c r="K150" s="214"/>
      <c r="L150" s="221"/>
    </row>
    <row r="151" spans="2:12">
      <c r="B151" s="255" t="s">
        <v>619</v>
      </c>
      <c r="C151" s="208" t="s">
        <v>42</v>
      </c>
      <c r="D151" s="209">
        <v>0</v>
      </c>
      <c r="E151" s="210"/>
      <c r="F151" s="219"/>
      <c r="G151" s="211"/>
      <c r="H151" s="219"/>
      <c r="I151" s="220"/>
      <c r="J151" s="213"/>
      <c r="K151" s="214"/>
      <c r="L151" s="221"/>
    </row>
    <row r="152" spans="2:12">
      <c r="B152" s="255" t="s">
        <v>739</v>
      </c>
      <c r="C152" s="208" t="s">
        <v>42</v>
      </c>
      <c r="D152" s="209">
        <v>0</v>
      </c>
      <c r="E152" s="210"/>
      <c r="F152" s="219"/>
      <c r="G152" s="211"/>
      <c r="H152" s="219"/>
      <c r="I152" s="220"/>
      <c r="J152" s="213"/>
      <c r="K152" s="214"/>
      <c r="L152" s="221"/>
    </row>
    <row r="153" spans="2:12">
      <c r="B153" s="256" t="s">
        <v>638</v>
      </c>
      <c r="C153" s="208" t="s">
        <v>42</v>
      </c>
      <c r="D153" s="209">
        <v>0</v>
      </c>
      <c r="E153" s="210"/>
      <c r="F153" s="219"/>
      <c r="G153" s="211"/>
      <c r="H153" s="219"/>
      <c r="I153" s="220"/>
      <c r="J153" s="213"/>
      <c r="K153" s="214"/>
      <c r="L153" s="221"/>
    </row>
    <row r="154" spans="2:12">
      <c r="B154" s="253" t="s">
        <v>488</v>
      </c>
      <c r="C154" s="208" t="s">
        <v>42</v>
      </c>
      <c r="D154" s="209">
        <v>0</v>
      </c>
      <c r="E154" s="210"/>
      <c r="F154" s="219"/>
      <c r="G154" s="211"/>
      <c r="H154" s="219"/>
      <c r="I154" s="220"/>
      <c r="J154" s="213"/>
      <c r="K154" s="214"/>
      <c r="L154" s="221"/>
    </row>
    <row r="155" spans="2:12">
      <c r="B155" s="254" t="s">
        <v>493</v>
      </c>
      <c r="C155" s="208" t="s">
        <v>493</v>
      </c>
      <c r="D155" s="209"/>
      <c r="E155" s="210"/>
      <c r="F155" s="219"/>
      <c r="G155" s="211"/>
      <c r="H155" s="219"/>
      <c r="I155" s="220"/>
      <c r="J155" s="213"/>
      <c r="K155" s="214"/>
      <c r="L155" s="221"/>
    </row>
    <row r="156" spans="2:12">
      <c r="B156" s="255" t="s">
        <v>740</v>
      </c>
      <c r="C156" s="208" t="s">
        <v>42</v>
      </c>
      <c r="D156" s="209">
        <v>0</v>
      </c>
      <c r="E156" s="210"/>
      <c r="F156" s="219"/>
      <c r="G156" s="211"/>
      <c r="H156" s="219"/>
      <c r="I156" s="220"/>
      <c r="J156" s="213"/>
      <c r="K156" s="214"/>
      <c r="L156" s="221"/>
    </row>
    <row r="157" spans="2:12">
      <c r="B157" s="255" t="s">
        <v>741</v>
      </c>
      <c r="C157" s="208" t="s">
        <v>42</v>
      </c>
      <c r="D157" s="209">
        <v>0</v>
      </c>
      <c r="E157" s="210"/>
      <c r="F157" s="219"/>
      <c r="G157" s="211"/>
      <c r="H157" s="219"/>
      <c r="I157" s="220"/>
      <c r="J157" s="213"/>
      <c r="K157" s="214"/>
      <c r="L157" s="221"/>
    </row>
    <row r="158" spans="2:12">
      <c r="B158" s="255" t="s">
        <v>742</v>
      </c>
      <c r="C158" s="208" t="s">
        <v>42</v>
      </c>
      <c r="D158" s="209">
        <v>0</v>
      </c>
      <c r="E158" s="210"/>
      <c r="F158" s="219"/>
      <c r="G158" s="211"/>
      <c r="H158" s="219"/>
      <c r="I158" s="220"/>
      <c r="J158" s="213"/>
      <c r="K158" s="214"/>
      <c r="L158" s="221"/>
    </row>
    <row r="159" spans="2:12">
      <c r="B159" s="255" t="s">
        <v>743</v>
      </c>
      <c r="C159" s="208" t="s">
        <v>42</v>
      </c>
      <c r="D159" s="209">
        <v>0</v>
      </c>
      <c r="E159" s="210"/>
      <c r="F159" s="219"/>
      <c r="G159" s="211"/>
      <c r="H159" s="219"/>
      <c r="I159" s="220"/>
      <c r="J159" s="213"/>
      <c r="K159" s="214"/>
      <c r="L159" s="221"/>
    </row>
    <row r="160" spans="2:12">
      <c r="B160" s="255" t="s">
        <v>485</v>
      </c>
      <c r="C160" s="208" t="s">
        <v>57</v>
      </c>
      <c r="D160" s="209">
        <v>0</v>
      </c>
      <c r="E160" s="210"/>
      <c r="F160" s="219"/>
      <c r="G160" s="211"/>
      <c r="H160" s="219"/>
      <c r="I160" s="220"/>
      <c r="J160" s="213"/>
      <c r="K160" s="214"/>
      <c r="L160" s="221"/>
    </row>
    <row r="161" spans="1:12">
      <c r="B161" s="255" t="s">
        <v>487</v>
      </c>
      <c r="C161" s="208" t="s">
        <v>42</v>
      </c>
      <c r="D161" s="209">
        <v>0</v>
      </c>
      <c r="E161" s="210"/>
      <c r="F161" s="219"/>
      <c r="G161" s="211"/>
      <c r="H161" s="219"/>
      <c r="I161" s="220"/>
      <c r="J161" s="213"/>
      <c r="K161" s="214"/>
      <c r="L161" s="221"/>
    </row>
    <row r="162" spans="1:12">
      <c r="B162" s="255" t="s">
        <v>744</v>
      </c>
      <c r="C162" s="208" t="s">
        <v>42</v>
      </c>
      <c r="D162" s="209">
        <v>0</v>
      </c>
      <c r="E162" s="210"/>
      <c r="F162" s="219"/>
      <c r="G162" s="211"/>
      <c r="H162" s="219"/>
      <c r="I162" s="220"/>
      <c r="J162" s="213"/>
      <c r="K162" s="214"/>
      <c r="L162" s="221"/>
    </row>
    <row r="163" spans="1:12">
      <c r="B163" s="255" t="s">
        <v>493</v>
      </c>
      <c r="C163" s="208" t="s">
        <v>493</v>
      </c>
      <c r="D163" s="209"/>
      <c r="E163" s="210"/>
      <c r="F163" s="219"/>
      <c r="G163" s="211"/>
      <c r="H163" s="219"/>
      <c r="I163" s="220"/>
      <c r="J163" s="213"/>
      <c r="K163" s="214"/>
      <c r="L163" s="221"/>
    </row>
    <row r="164" spans="1:12">
      <c r="B164" s="255" t="s">
        <v>747</v>
      </c>
      <c r="C164" s="208" t="s">
        <v>42</v>
      </c>
      <c r="D164" s="209">
        <v>0</v>
      </c>
      <c r="E164" s="210"/>
      <c r="F164" s="219"/>
      <c r="G164" s="211"/>
      <c r="H164" s="219"/>
      <c r="I164" s="220"/>
      <c r="J164" s="213"/>
      <c r="K164" s="214"/>
      <c r="L164" s="221"/>
    </row>
    <row r="165" spans="1:12">
      <c r="B165" s="255" t="s">
        <v>748</v>
      </c>
      <c r="C165" s="208" t="s">
        <v>42</v>
      </c>
      <c r="D165" s="209">
        <v>0</v>
      </c>
      <c r="E165" s="210"/>
      <c r="F165" s="219"/>
      <c r="G165" s="211"/>
      <c r="H165" s="219"/>
      <c r="I165" s="220"/>
      <c r="J165" s="213"/>
      <c r="K165" s="214"/>
      <c r="L165" s="221"/>
    </row>
    <row r="166" spans="1:12">
      <c r="B166" s="255" t="s">
        <v>630</v>
      </c>
      <c r="C166" s="208" t="s">
        <v>42</v>
      </c>
      <c r="D166" s="209">
        <v>0</v>
      </c>
      <c r="E166" s="210"/>
      <c r="F166" s="219"/>
      <c r="G166" s="211"/>
      <c r="H166" s="219"/>
      <c r="I166" s="220"/>
      <c r="J166" s="213"/>
      <c r="K166" s="214"/>
      <c r="L166" s="221"/>
    </row>
    <row r="167" spans="1:12">
      <c r="B167" s="255" t="s">
        <v>619</v>
      </c>
      <c r="C167" s="208" t="s">
        <v>42</v>
      </c>
      <c r="D167" s="209">
        <v>0</v>
      </c>
      <c r="E167" s="210"/>
      <c r="F167" s="219"/>
      <c r="G167" s="211"/>
      <c r="H167" s="219"/>
      <c r="I167" s="220"/>
      <c r="J167" s="213"/>
      <c r="K167" s="214"/>
      <c r="L167" s="221"/>
    </row>
    <row r="168" spans="1:12">
      <c r="B168" s="255" t="s">
        <v>638</v>
      </c>
      <c r="C168" s="208" t="s">
        <v>42</v>
      </c>
      <c r="D168" s="209">
        <v>0</v>
      </c>
      <c r="E168" s="210"/>
      <c r="F168" s="219"/>
      <c r="G168" s="211"/>
      <c r="H168" s="219"/>
      <c r="I168" s="220"/>
      <c r="J168" s="213"/>
      <c r="K168" s="214"/>
      <c r="L168" s="221"/>
    </row>
    <row r="169" spans="1:12">
      <c r="B169" s="255" t="s">
        <v>497</v>
      </c>
      <c r="C169" s="208" t="s">
        <v>44</v>
      </c>
      <c r="D169" s="209">
        <v>0</v>
      </c>
      <c r="E169" s="210"/>
      <c r="F169" s="219"/>
      <c r="G169" s="211"/>
      <c r="H169" s="219"/>
      <c r="I169" s="220"/>
      <c r="J169" s="213"/>
      <c r="K169" s="214"/>
      <c r="L169" s="221"/>
    </row>
    <row r="170" spans="1:12" ht="25.5">
      <c r="B170" s="243" t="s">
        <v>467</v>
      </c>
      <c r="C170" s="257"/>
      <c r="D170" s="209"/>
      <c r="E170" s="210"/>
      <c r="F170" s="219"/>
      <c r="G170" s="211"/>
      <c r="H170" s="219"/>
      <c r="I170" s="220"/>
      <c r="J170" s="213"/>
      <c r="K170" s="214"/>
      <c r="L170" s="221"/>
    </row>
    <row r="171" spans="1:12">
      <c r="B171" s="254" t="s">
        <v>749</v>
      </c>
      <c r="C171" s="258" t="s">
        <v>44</v>
      </c>
      <c r="D171" s="209">
        <v>0</v>
      </c>
      <c r="E171" s="210">
        <v>0</v>
      </c>
      <c r="F171" s="211">
        <v>0</v>
      </c>
      <c r="G171" s="211">
        <v>0</v>
      </c>
      <c r="H171" s="211">
        <v>0</v>
      </c>
      <c r="I171" s="212">
        <f>SUM(E171:H171)</f>
        <v>0</v>
      </c>
      <c r="J171" s="213"/>
      <c r="K171" s="214">
        <f>D171*J171</f>
        <v>0</v>
      </c>
      <c r="L171" s="215">
        <f>I171*J171</f>
        <v>0</v>
      </c>
    </row>
    <row r="172" spans="1:12">
      <c r="B172" s="203"/>
      <c r="C172" s="217"/>
      <c r="D172" s="209"/>
      <c r="E172" s="210"/>
      <c r="F172" s="219"/>
      <c r="G172" s="211"/>
      <c r="H172" s="219"/>
      <c r="I172" s="220"/>
      <c r="J172" s="213"/>
      <c r="K172" s="214"/>
      <c r="L172" s="221"/>
    </row>
    <row r="173" spans="1:12" ht="38.25">
      <c r="A173" s="68">
        <f>MAX($A$1:A171)+1</f>
        <v>22</v>
      </c>
      <c r="B173" s="253" t="s">
        <v>750</v>
      </c>
      <c r="C173" s="217"/>
      <c r="D173" s="209"/>
      <c r="E173" s="210"/>
      <c r="F173" s="219"/>
      <c r="G173" s="211"/>
      <c r="H173" s="219"/>
      <c r="I173" s="220"/>
      <c r="J173" s="213"/>
      <c r="K173" s="214"/>
      <c r="L173" s="221"/>
    </row>
    <row r="174" spans="1:12">
      <c r="B174" s="253" t="s">
        <v>734</v>
      </c>
      <c r="C174" s="208" t="s">
        <v>57</v>
      </c>
      <c r="D174" s="209">
        <v>0</v>
      </c>
      <c r="E174" s="210"/>
      <c r="F174" s="219"/>
      <c r="G174" s="211"/>
      <c r="H174" s="219"/>
      <c r="I174" s="220"/>
      <c r="J174" s="213"/>
      <c r="K174" s="214"/>
      <c r="L174" s="221"/>
    </row>
    <row r="175" spans="1:12">
      <c r="B175" s="254" t="s">
        <v>735</v>
      </c>
      <c r="C175" s="208" t="s">
        <v>57</v>
      </c>
      <c r="D175" s="209">
        <v>0</v>
      </c>
      <c r="E175" s="210"/>
      <c r="F175" s="219"/>
      <c r="G175" s="211"/>
      <c r="H175" s="219"/>
      <c r="I175" s="220"/>
      <c r="J175" s="213"/>
      <c r="K175" s="214"/>
      <c r="L175" s="221"/>
    </row>
    <row r="176" spans="1:12">
      <c r="B176" s="255" t="s">
        <v>636</v>
      </c>
      <c r="C176" s="208" t="s">
        <v>42</v>
      </c>
      <c r="D176" s="209">
        <v>0</v>
      </c>
      <c r="E176" s="210"/>
      <c r="F176" s="219"/>
      <c r="G176" s="211"/>
      <c r="H176" s="219"/>
      <c r="I176" s="220"/>
      <c r="J176" s="213"/>
      <c r="K176" s="214"/>
      <c r="L176" s="221"/>
    </row>
    <row r="177" spans="2:12">
      <c r="B177" s="256" t="s">
        <v>493</v>
      </c>
      <c r="C177" s="208" t="s">
        <v>493</v>
      </c>
      <c r="D177" s="209"/>
      <c r="E177" s="210"/>
      <c r="F177" s="219"/>
      <c r="G177" s="211"/>
      <c r="H177" s="219"/>
      <c r="I177" s="220"/>
      <c r="J177" s="213"/>
      <c r="K177" s="214"/>
      <c r="L177" s="221"/>
    </row>
    <row r="178" spans="2:12">
      <c r="B178" s="253" t="s">
        <v>616</v>
      </c>
      <c r="C178" s="208" t="s">
        <v>42</v>
      </c>
      <c r="D178" s="209">
        <v>0</v>
      </c>
      <c r="E178" s="210"/>
      <c r="F178" s="219"/>
      <c r="G178" s="211"/>
      <c r="H178" s="219"/>
      <c r="I178" s="220"/>
      <c r="J178" s="213"/>
      <c r="K178" s="214"/>
      <c r="L178" s="221"/>
    </row>
    <row r="179" spans="2:12" ht="14.45" customHeight="1">
      <c r="B179" s="254" t="s">
        <v>736</v>
      </c>
      <c r="C179" s="208" t="s">
        <v>42</v>
      </c>
      <c r="D179" s="209">
        <v>0</v>
      </c>
      <c r="E179" s="210"/>
      <c r="F179" s="219"/>
      <c r="G179" s="211"/>
      <c r="H179" s="219"/>
      <c r="I179" s="220"/>
      <c r="J179" s="213"/>
      <c r="K179" s="214"/>
      <c r="L179" s="221"/>
    </row>
    <row r="180" spans="2:12">
      <c r="B180" s="255" t="s">
        <v>493</v>
      </c>
      <c r="C180" s="208" t="s">
        <v>493</v>
      </c>
      <c r="D180" s="209"/>
      <c r="E180" s="210"/>
      <c r="F180" s="219"/>
      <c r="G180" s="211"/>
      <c r="H180" s="219"/>
      <c r="I180" s="220"/>
      <c r="J180" s="213"/>
      <c r="K180" s="214"/>
      <c r="L180" s="221"/>
    </row>
    <row r="181" spans="2:12">
      <c r="B181" s="256" t="s">
        <v>737</v>
      </c>
      <c r="C181" s="208" t="s">
        <v>42</v>
      </c>
      <c r="D181" s="209">
        <v>0</v>
      </c>
      <c r="E181" s="210"/>
      <c r="F181" s="219"/>
      <c r="G181" s="211"/>
      <c r="H181" s="219"/>
      <c r="I181" s="220"/>
      <c r="J181" s="213"/>
      <c r="K181" s="214"/>
      <c r="L181" s="221"/>
    </row>
    <row r="182" spans="2:12">
      <c r="B182" s="253" t="s">
        <v>738</v>
      </c>
      <c r="C182" s="208" t="s">
        <v>42</v>
      </c>
      <c r="D182" s="209">
        <v>0</v>
      </c>
      <c r="E182" s="210"/>
      <c r="F182" s="219"/>
      <c r="G182" s="211"/>
      <c r="H182" s="219"/>
      <c r="I182" s="220"/>
      <c r="J182" s="213"/>
      <c r="K182" s="214"/>
      <c r="L182" s="221"/>
    </row>
    <row r="183" spans="2:12">
      <c r="B183" s="254" t="s">
        <v>630</v>
      </c>
      <c r="C183" s="208" t="s">
        <v>42</v>
      </c>
      <c r="D183" s="209">
        <v>0</v>
      </c>
      <c r="E183" s="210"/>
      <c r="F183" s="219"/>
      <c r="G183" s="211"/>
      <c r="H183" s="219"/>
      <c r="I183" s="220"/>
      <c r="J183" s="213"/>
      <c r="K183" s="214"/>
      <c r="L183" s="221"/>
    </row>
    <row r="184" spans="2:12">
      <c r="B184" s="255" t="s">
        <v>619</v>
      </c>
      <c r="C184" s="208" t="s">
        <v>42</v>
      </c>
      <c r="D184" s="209">
        <v>0</v>
      </c>
      <c r="E184" s="210"/>
      <c r="F184" s="219"/>
      <c r="G184" s="211"/>
      <c r="H184" s="219"/>
      <c r="I184" s="220"/>
      <c r="J184" s="213"/>
      <c r="K184" s="214"/>
      <c r="L184" s="221"/>
    </row>
    <row r="185" spans="2:12">
      <c r="B185" s="255" t="s">
        <v>739</v>
      </c>
      <c r="C185" s="208" t="s">
        <v>42</v>
      </c>
      <c r="D185" s="209">
        <v>0</v>
      </c>
      <c r="E185" s="210"/>
      <c r="F185" s="219"/>
      <c r="G185" s="211"/>
      <c r="H185" s="219"/>
      <c r="I185" s="220"/>
      <c r="J185" s="213"/>
      <c r="K185" s="214"/>
      <c r="L185" s="221"/>
    </row>
    <row r="186" spans="2:12">
      <c r="B186" s="256" t="s">
        <v>638</v>
      </c>
      <c r="C186" s="208" t="s">
        <v>42</v>
      </c>
      <c r="D186" s="209">
        <v>0</v>
      </c>
      <c r="E186" s="210"/>
      <c r="F186" s="219"/>
      <c r="G186" s="211"/>
      <c r="H186" s="219"/>
      <c r="I186" s="220"/>
      <c r="J186" s="213"/>
      <c r="K186" s="214"/>
      <c r="L186" s="221"/>
    </row>
    <row r="187" spans="2:12">
      <c r="B187" s="253" t="s">
        <v>488</v>
      </c>
      <c r="C187" s="208" t="s">
        <v>42</v>
      </c>
      <c r="D187" s="209">
        <v>0</v>
      </c>
      <c r="E187" s="210"/>
      <c r="F187" s="219"/>
      <c r="G187" s="211"/>
      <c r="H187" s="219"/>
      <c r="I187" s="220"/>
      <c r="J187" s="213"/>
      <c r="K187" s="214"/>
      <c r="L187" s="221"/>
    </row>
    <row r="188" spans="2:12">
      <c r="B188" s="254" t="s">
        <v>493</v>
      </c>
      <c r="C188" s="208" t="s">
        <v>493</v>
      </c>
      <c r="D188" s="209"/>
      <c r="E188" s="210"/>
      <c r="F188" s="219"/>
      <c r="G188" s="211"/>
      <c r="H188" s="219"/>
      <c r="I188" s="220"/>
      <c r="J188" s="213"/>
      <c r="K188" s="214"/>
      <c r="L188" s="221"/>
    </row>
    <row r="189" spans="2:12">
      <c r="B189" s="255" t="s">
        <v>740</v>
      </c>
      <c r="C189" s="208" t="s">
        <v>42</v>
      </c>
      <c r="D189" s="209">
        <v>0</v>
      </c>
      <c r="E189" s="210"/>
      <c r="F189" s="219"/>
      <c r="G189" s="211"/>
      <c r="H189" s="219"/>
      <c r="I189" s="220"/>
      <c r="J189" s="213"/>
      <c r="K189" s="214"/>
      <c r="L189" s="221"/>
    </row>
    <row r="190" spans="2:12">
      <c r="B190" s="255" t="s">
        <v>741</v>
      </c>
      <c r="C190" s="208" t="s">
        <v>42</v>
      </c>
      <c r="D190" s="209">
        <v>0</v>
      </c>
      <c r="E190" s="210"/>
      <c r="F190" s="219"/>
      <c r="G190" s="211"/>
      <c r="H190" s="219"/>
      <c r="I190" s="220"/>
      <c r="J190" s="213"/>
      <c r="K190" s="214"/>
      <c r="L190" s="221"/>
    </row>
    <row r="191" spans="2:12">
      <c r="B191" s="255" t="s">
        <v>742</v>
      </c>
      <c r="C191" s="208" t="s">
        <v>42</v>
      </c>
      <c r="D191" s="209">
        <v>0</v>
      </c>
      <c r="E191" s="210"/>
      <c r="F191" s="219"/>
      <c r="G191" s="211"/>
      <c r="H191" s="219"/>
      <c r="I191" s="220"/>
      <c r="J191" s="213"/>
      <c r="K191" s="214"/>
      <c r="L191" s="221"/>
    </row>
    <row r="192" spans="2:12">
      <c r="B192" s="255" t="s">
        <v>743</v>
      </c>
      <c r="C192" s="208" t="s">
        <v>42</v>
      </c>
      <c r="D192" s="209">
        <v>0</v>
      </c>
      <c r="E192" s="210"/>
      <c r="F192" s="219"/>
      <c r="G192" s="211"/>
      <c r="H192" s="219"/>
      <c r="I192" s="220"/>
      <c r="J192" s="213"/>
      <c r="K192" s="214"/>
      <c r="L192" s="221"/>
    </row>
    <row r="193" spans="1:12">
      <c r="B193" s="255" t="s">
        <v>485</v>
      </c>
      <c r="C193" s="208" t="s">
        <v>57</v>
      </c>
      <c r="D193" s="209">
        <v>0</v>
      </c>
      <c r="E193" s="210"/>
      <c r="F193" s="219"/>
      <c r="G193" s="211"/>
      <c r="H193" s="219"/>
      <c r="I193" s="220"/>
      <c r="J193" s="213"/>
      <c r="K193" s="214"/>
      <c r="L193" s="221"/>
    </row>
    <row r="194" spans="1:12">
      <c r="B194" s="255" t="s">
        <v>487</v>
      </c>
      <c r="C194" s="208" t="s">
        <v>42</v>
      </c>
      <c r="D194" s="209">
        <v>0</v>
      </c>
      <c r="E194" s="210"/>
      <c r="F194" s="219"/>
      <c r="G194" s="211"/>
      <c r="H194" s="219"/>
      <c r="I194" s="220"/>
      <c r="J194" s="213"/>
      <c r="K194" s="214"/>
      <c r="L194" s="221"/>
    </row>
    <row r="195" spans="1:12">
      <c r="B195" s="255" t="s">
        <v>744</v>
      </c>
      <c r="C195" s="208" t="s">
        <v>42</v>
      </c>
      <c r="D195" s="209">
        <v>0</v>
      </c>
      <c r="E195" s="210"/>
      <c r="F195" s="219"/>
      <c r="G195" s="211"/>
      <c r="H195" s="219"/>
      <c r="I195" s="220"/>
      <c r="J195" s="213"/>
      <c r="K195" s="214"/>
      <c r="L195" s="221"/>
    </row>
    <row r="196" spans="1:12">
      <c r="B196" s="255" t="s">
        <v>493</v>
      </c>
      <c r="C196" s="208" t="s">
        <v>493</v>
      </c>
      <c r="D196" s="209"/>
      <c r="E196" s="210"/>
      <c r="F196" s="219"/>
      <c r="G196" s="211"/>
      <c r="H196" s="219"/>
      <c r="I196" s="220"/>
      <c r="J196" s="213"/>
      <c r="K196" s="214"/>
      <c r="L196" s="221"/>
    </row>
    <row r="197" spans="1:12">
      <c r="B197" s="255" t="s">
        <v>745</v>
      </c>
      <c r="C197" s="208" t="s">
        <v>42</v>
      </c>
      <c r="D197" s="209">
        <v>0</v>
      </c>
      <c r="E197" s="210"/>
      <c r="F197" s="219"/>
      <c r="G197" s="211"/>
      <c r="H197" s="219"/>
      <c r="I197" s="220"/>
      <c r="J197" s="213"/>
      <c r="K197" s="214"/>
      <c r="L197" s="221"/>
    </row>
    <row r="198" spans="1:12">
      <c r="B198" s="255" t="s">
        <v>632</v>
      </c>
      <c r="C198" s="208" t="s">
        <v>57</v>
      </c>
      <c r="D198" s="209">
        <v>0</v>
      </c>
      <c r="E198" s="210"/>
      <c r="F198" s="219"/>
      <c r="G198" s="211"/>
      <c r="H198" s="219"/>
      <c r="I198" s="220"/>
      <c r="J198" s="213"/>
      <c r="K198" s="214"/>
      <c r="L198" s="221"/>
    </row>
    <row r="199" spans="1:12">
      <c r="B199" s="255" t="s">
        <v>628</v>
      </c>
      <c r="C199" s="208" t="s">
        <v>42</v>
      </c>
      <c r="D199" s="209">
        <v>0</v>
      </c>
      <c r="E199" s="210"/>
      <c r="F199" s="219"/>
      <c r="G199" s="211"/>
      <c r="H199" s="219"/>
      <c r="I199" s="220"/>
      <c r="J199" s="213"/>
      <c r="K199" s="214"/>
      <c r="L199" s="221"/>
    </row>
    <row r="200" spans="1:12">
      <c r="B200" s="255" t="s">
        <v>627</v>
      </c>
      <c r="C200" s="208" t="s">
        <v>42</v>
      </c>
      <c r="D200" s="209">
        <v>0</v>
      </c>
      <c r="E200" s="210"/>
      <c r="F200" s="219"/>
      <c r="G200" s="211"/>
      <c r="H200" s="219"/>
      <c r="I200" s="220"/>
      <c r="J200" s="213"/>
      <c r="K200" s="214"/>
      <c r="L200" s="221"/>
    </row>
    <row r="201" spans="1:12">
      <c r="B201" s="255" t="s">
        <v>751</v>
      </c>
      <c r="C201" s="208" t="s">
        <v>42</v>
      </c>
      <c r="D201" s="209">
        <v>0</v>
      </c>
      <c r="E201" s="210"/>
      <c r="F201" s="219"/>
      <c r="G201" s="211"/>
      <c r="H201" s="219"/>
      <c r="I201" s="220"/>
      <c r="J201" s="213"/>
      <c r="K201" s="214"/>
      <c r="L201" s="221"/>
    </row>
    <row r="202" spans="1:12">
      <c r="B202" s="255" t="s">
        <v>639</v>
      </c>
      <c r="C202" s="208" t="s">
        <v>42</v>
      </c>
      <c r="D202" s="209">
        <v>0</v>
      </c>
      <c r="E202" s="210"/>
      <c r="F202" s="219"/>
      <c r="G202" s="211"/>
      <c r="H202" s="219"/>
      <c r="I202" s="220"/>
      <c r="J202" s="213"/>
      <c r="K202" s="214"/>
      <c r="L202" s="221"/>
    </row>
    <row r="203" spans="1:12">
      <c r="B203" s="255" t="s">
        <v>497</v>
      </c>
      <c r="C203" s="208" t="s">
        <v>44</v>
      </c>
      <c r="D203" s="209">
        <v>0</v>
      </c>
      <c r="E203" s="210"/>
      <c r="F203" s="219"/>
      <c r="G203" s="211"/>
      <c r="H203" s="219"/>
      <c r="I203" s="220"/>
      <c r="J203" s="213"/>
      <c r="K203" s="214"/>
      <c r="L203" s="221"/>
    </row>
    <row r="204" spans="1:12" ht="25.5">
      <c r="B204" s="243" t="s">
        <v>467</v>
      </c>
      <c r="C204" s="208"/>
      <c r="D204" s="209"/>
      <c r="E204" s="210"/>
      <c r="F204" s="219"/>
      <c r="G204" s="211"/>
      <c r="H204" s="219"/>
      <c r="I204" s="220"/>
      <c r="J204" s="213"/>
      <c r="K204" s="214"/>
      <c r="L204" s="221"/>
    </row>
    <row r="205" spans="1:12">
      <c r="B205" s="255" t="s">
        <v>752</v>
      </c>
      <c r="C205" s="208" t="s">
        <v>44</v>
      </c>
      <c r="D205" s="209">
        <v>0</v>
      </c>
      <c r="E205" s="210">
        <v>0</v>
      </c>
      <c r="F205" s="211">
        <v>0</v>
      </c>
      <c r="G205" s="211">
        <v>0</v>
      </c>
      <c r="H205" s="211">
        <v>0</v>
      </c>
      <c r="I205" s="212">
        <f>SUM(E205:H205)</f>
        <v>0</v>
      </c>
      <c r="J205" s="213"/>
      <c r="K205" s="214">
        <f>D205*J205</f>
        <v>0</v>
      </c>
      <c r="L205" s="215">
        <f>I205*J205</f>
        <v>0</v>
      </c>
    </row>
    <row r="206" spans="1:12">
      <c r="B206" s="203"/>
      <c r="C206" s="217"/>
      <c r="D206" s="209"/>
      <c r="E206" s="210"/>
      <c r="F206" s="219"/>
      <c r="G206" s="211"/>
      <c r="H206" s="219"/>
      <c r="I206" s="220"/>
      <c r="J206" s="213"/>
      <c r="K206" s="214"/>
      <c r="L206" s="221"/>
    </row>
    <row r="207" spans="1:12" s="67" customFormat="1">
      <c r="A207" s="30"/>
      <c r="B207" s="244" t="s">
        <v>130</v>
      </c>
      <c r="C207" s="245"/>
      <c r="D207" s="246"/>
      <c r="E207" s="246"/>
      <c r="F207" s="246"/>
      <c r="G207" s="247"/>
      <c r="H207" s="247"/>
      <c r="I207" s="248"/>
      <c r="J207" s="249"/>
      <c r="K207" s="250"/>
      <c r="L207" s="250"/>
    </row>
    <row r="208" spans="1:12" ht="144.6" customHeight="1">
      <c r="A208" s="68">
        <f>MAX($A$1:A207)+1</f>
        <v>23</v>
      </c>
      <c r="B208" s="204" t="s">
        <v>73</v>
      </c>
      <c r="C208" s="259"/>
      <c r="D208" s="209"/>
      <c r="E208" s="210"/>
      <c r="F208" s="219"/>
      <c r="G208" s="211"/>
      <c r="H208" s="219"/>
      <c r="I208" s="220"/>
      <c r="J208" s="213"/>
      <c r="K208" s="214"/>
      <c r="L208" s="221"/>
    </row>
    <row r="209" spans="1:12" ht="38.25">
      <c r="B209" s="243" t="s">
        <v>131</v>
      </c>
      <c r="C209" s="208"/>
      <c r="D209" s="209"/>
      <c r="E209" s="210"/>
      <c r="F209" s="219"/>
      <c r="G209" s="211"/>
      <c r="H209" s="219"/>
      <c r="I209" s="220"/>
      <c r="J209" s="213"/>
      <c r="K209" s="214"/>
      <c r="L209" s="221"/>
    </row>
    <row r="210" spans="1:12">
      <c r="B210" s="203" t="s">
        <v>891</v>
      </c>
      <c r="C210" s="259" t="s">
        <v>44</v>
      </c>
      <c r="D210" s="209">
        <v>0</v>
      </c>
      <c r="E210" s="210">
        <v>0</v>
      </c>
      <c r="F210" s="210">
        <v>0</v>
      </c>
      <c r="G210" s="211">
        <v>0</v>
      </c>
      <c r="H210" s="210">
        <v>0</v>
      </c>
      <c r="I210" s="212">
        <f>SUM(E210:H210)</f>
        <v>0</v>
      </c>
      <c r="J210" s="213"/>
      <c r="K210" s="214">
        <f>D210*J210</f>
        <v>0</v>
      </c>
      <c r="L210" s="215">
        <f>I210*J210</f>
        <v>0</v>
      </c>
    </row>
    <row r="211" spans="1:12">
      <c r="B211" s="203"/>
      <c r="C211" s="259"/>
      <c r="D211" s="209"/>
      <c r="E211" s="210"/>
      <c r="F211" s="219"/>
      <c r="G211" s="211"/>
      <c r="H211" s="219"/>
      <c r="I211" s="220"/>
      <c r="J211" s="213"/>
      <c r="K211" s="214"/>
      <c r="L211" s="221"/>
    </row>
    <row r="212" spans="1:12" ht="89.25">
      <c r="A212" s="68">
        <f>MAX($A$1:A211)+1</f>
        <v>24</v>
      </c>
      <c r="B212" s="242" t="s">
        <v>645</v>
      </c>
      <c r="C212" s="259"/>
      <c r="D212" s="209"/>
      <c r="E212" s="210"/>
      <c r="F212" s="219"/>
      <c r="G212" s="211"/>
      <c r="H212" s="219"/>
      <c r="I212" s="220"/>
      <c r="J212" s="213"/>
      <c r="K212" s="214"/>
      <c r="L212" s="221"/>
    </row>
    <row r="213" spans="1:12" ht="38.25">
      <c r="B213" s="260" t="s">
        <v>646</v>
      </c>
      <c r="C213" s="208"/>
      <c r="D213" s="209"/>
      <c r="E213" s="210"/>
      <c r="F213" s="219"/>
      <c r="G213" s="211"/>
      <c r="H213" s="219"/>
      <c r="I213" s="220"/>
      <c r="J213" s="213"/>
      <c r="K213" s="214"/>
      <c r="L213" s="221"/>
    </row>
    <row r="214" spans="1:12">
      <c r="B214" s="203" t="s">
        <v>753</v>
      </c>
      <c r="C214" s="259" t="s">
        <v>42</v>
      </c>
      <c r="D214" s="209">
        <v>0</v>
      </c>
      <c r="E214" s="210">
        <v>0</v>
      </c>
      <c r="F214" s="210">
        <v>0</v>
      </c>
      <c r="G214" s="211">
        <v>0</v>
      </c>
      <c r="H214" s="210">
        <v>0</v>
      </c>
      <c r="I214" s="212">
        <f>SUM(E214:H214)</f>
        <v>0</v>
      </c>
      <c r="J214" s="213"/>
      <c r="K214" s="214">
        <f>D214*J214</f>
        <v>0</v>
      </c>
      <c r="L214" s="215">
        <f>I214*J214</f>
        <v>0</v>
      </c>
    </row>
    <row r="215" spans="1:12">
      <c r="B215" s="203"/>
      <c r="C215" s="259"/>
      <c r="D215" s="209"/>
      <c r="E215" s="210"/>
      <c r="F215" s="219"/>
      <c r="G215" s="211"/>
      <c r="H215" s="219"/>
      <c r="I215" s="220"/>
      <c r="J215" s="213"/>
      <c r="K215" s="214"/>
      <c r="L215" s="221"/>
    </row>
    <row r="216" spans="1:12" ht="89.25">
      <c r="A216" s="68">
        <f>MAX($A$1:A215)+1</f>
        <v>25</v>
      </c>
      <c r="B216" s="203" t="s">
        <v>647</v>
      </c>
      <c r="C216" s="259"/>
      <c r="D216" s="209"/>
      <c r="E216" s="210"/>
      <c r="F216" s="219"/>
      <c r="G216" s="211"/>
      <c r="H216" s="219"/>
      <c r="I216" s="220"/>
      <c r="J216" s="213"/>
      <c r="K216" s="214"/>
      <c r="L216" s="221"/>
    </row>
    <row r="217" spans="1:12" ht="25.5">
      <c r="B217" s="260" t="s">
        <v>499</v>
      </c>
      <c r="C217" s="208"/>
      <c r="D217" s="209"/>
      <c r="E217" s="210"/>
      <c r="F217" s="219"/>
      <c r="G217" s="211"/>
      <c r="H217" s="219"/>
      <c r="I217" s="220"/>
      <c r="J217" s="213"/>
      <c r="K217" s="214"/>
      <c r="L217" s="221"/>
    </row>
    <row r="218" spans="1:12">
      <c r="B218" s="203" t="s">
        <v>754</v>
      </c>
      <c r="C218" s="259" t="s">
        <v>42</v>
      </c>
      <c r="D218" s="209">
        <v>0</v>
      </c>
      <c r="E218" s="210">
        <v>0</v>
      </c>
      <c r="F218" s="210">
        <v>0</v>
      </c>
      <c r="G218" s="211">
        <v>0</v>
      </c>
      <c r="H218" s="210">
        <v>0</v>
      </c>
      <c r="I218" s="212">
        <f>SUM(E218:H218)</f>
        <v>0</v>
      </c>
      <c r="J218" s="213"/>
      <c r="K218" s="214">
        <f>D218*J218</f>
        <v>0</v>
      </c>
      <c r="L218" s="215">
        <f>I218*J218</f>
        <v>0</v>
      </c>
    </row>
    <row r="219" spans="1:12">
      <c r="B219" s="203"/>
      <c r="C219" s="259"/>
      <c r="D219" s="209"/>
      <c r="E219" s="210"/>
      <c r="F219" s="219"/>
      <c r="G219" s="211"/>
      <c r="H219" s="219"/>
      <c r="I219" s="220"/>
      <c r="J219" s="213"/>
      <c r="K219" s="214"/>
      <c r="L219" s="221"/>
    </row>
    <row r="220" spans="1:12" ht="38.25">
      <c r="A220" s="68">
        <f>MAX($A$1:A219)+1</f>
        <v>26</v>
      </c>
      <c r="B220" s="202" t="s">
        <v>755</v>
      </c>
      <c r="C220" s="208" t="s">
        <v>42</v>
      </c>
      <c r="D220" s="209">
        <v>0</v>
      </c>
      <c r="E220" s="210">
        <v>0</v>
      </c>
      <c r="F220" s="211">
        <v>0</v>
      </c>
      <c r="G220" s="211">
        <v>0</v>
      </c>
      <c r="H220" s="211">
        <v>0</v>
      </c>
      <c r="I220" s="212">
        <f>SUM(E220:H220)</f>
        <v>0</v>
      </c>
      <c r="J220" s="213"/>
      <c r="K220" s="214">
        <f>D220*J220</f>
        <v>0</v>
      </c>
      <c r="L220" s="215">
        <f>I220*J220</f>
        <v>0</v>
      </c>
    </row>
    <row r="221" spans="1:12">
      <c r="B221" s="203"/>
      <c r="C221" s="261"/>
      <c r="D221" s="209"/>
      <c r="E221" s="210"/>
      <c r="F221" s="219"/>
      <c r="G221" s="211"/>
      <c r="H221" s="219"/>
      <c r="I221" s="220"/>
      <c r="J221" s="213"/>
      <c r="K221" s="214"/>
      <c r="L221" s="221"/>
    </row>
    <row r="222" spans="1:12" s="67" customFormat="1" ht="38.25">
      <c r="A222" s="68">
        <f>MAX($A$1:A221)+1</f>
        <v>27</v>
      </c>
      <c r="B222" s="202" t="s">
        <v>133</v>
      </c>
      <c r="C222" s="217" t="s">
        <v>134</v>
      </c>
      <c r="D222" s="209">
        <v>0</v>
      </c>
      <c r="E222" s="210">
        <v>0</v>
      </c>
      <c r="F222" s="211">
        <v>0</v>
      </c>
      <c r="G222" s="211">
        <v>0</v>
      </c>
      <c r="H222" s="211">
        <v>0</v>
      </c>
      <c r="I222" s="212">
        <f>SUM(E222:H222)</f>
        <v>0</v>
      </c>
      <c r="J222" s="213"/>
      <c r="K222" s="214">
        <f>D222*J222</f>
        <v>0</v>
      </c>
      <c r="L222" s="215">
        <f>I222*J222</f>
        <v>0</v>
      </c>
    </row>
    <row r="223" spans="1:12" s="67" customFormat="1">
      <c r="A223" s="30"/>
      <c r="B223" s="202"/>
      <c r="C223" s="217"/>
      <c r="D223" s="209"/>
      <c r="E223" s="210"/>
      <c r="F223" s="219"/>
      <c r="G223" s="211"/>
      <c r="H223" s="219"/>
      <c r="I223" s="220"/>
      <c r="J223" s="213"/>
      <c r="K223" s="214"/>
      <c r="L223" s="221"/>
    </row>
    <row r="224" spans="1:12" s="67" customFormat="1" ht="26.45" customHeight="1">
      <c r="A224" s="68">
        <f>MAX($A$1:A223)+1</f>
        <v>28</v>
      </c>
      <c r="B224" s="202" t="s">
        <v>360</v>
      </c>
      <c r="C224" s="208" t="s">
        <v>66</v>
      </c>
      <c r="D224" s="209">
        <v>0</v>
      </c>
      <c r="E224" s="210">
        <v>0</v>
      </c>
      <c r="F224" s="211">
        <v>0</v>
      </c>
      <c r="G224" s="211">
        <v>0</v>
      </c>
      <c r="H224" s="211">
        <v>0</v>
      </c>
      <c r="I224" s="212">
        <f>SUM(E224:H224)</f>
        <v>0</v>
      </c>
      <c r="J224" s="213"/>
      <c r="K224" s="214">
        <f>D224*J224</f>
        <v>0</v>
      </c>
      <c r="L224" s="215">
        <f>I224*J224</f>
        <v>0</v>
      </c>
    </row>
    <row r="225" spans="1:12" s="67" customFormat="1">
      <c r="A225" s="30"/>
      <c r="B225" s="202"/>
      <c r="C225" s="262"/>
      <c r="D225" s="209"/>
      <c r="E225" s="210"/>
      <c r="F225" s="219"/>
      <c r="G225" s="211"/>
      <c r="H225" s="219"/>
      <c r="I225" s="220"/>
      <c r="J225" s="213"/>
      <c r="K225" s="214"/>
      <c r="L225" s="221"/>
    </row>
    <row r="226" spans="1:12" s="67" customFormat="1" ht="38.25">
      <c r="A226" s="68">
        <f>MAX($A$1:A225)+1</f>
        <v>29</v>
      </c>
      <c r="B226" s="202" t="s">
        <v>136</v>
      </c>
      <c r="C226" s="217" t="s">
        <v>892</v>
      </c>
      <c r="D226" s="209">
        <v>0</v>
      </c>
      <c r="E226" s="210">
        <v>0</v>
      </c>
      <c r="F226" s="211">
        <v>0</v>
      </c>
      <c r="G226" s="211">
        <v>0</v>
      </c>
      <c r="H226" s="211">
        <v>0</v>
      </c>
      <c r="I226" s="212">
        <f>SUM(E226:H226)</f>
        <v>0</v>
      </c>
      <c r="J226" s="213"/>
      <c r="K226" s="214">
        <f>D226*J226</f>
        <v>0</v>
      </c>
      <c r="L226" s="215">
        <f>I226*J226</f>
        <v>0</v>
      </c>
    </row>
    <row r="227" spans="1:12" s="67" customFormat="1">
      <c r="A227" s="30"/>
      <c r="B227" s="202"/>
      <c r="C227" s="217"/>
      <c r="D227" s="209"/>
      <c r="E227" s="210"/>
      <c r="F227" s="219"/>
      <c r="G227" s="211"/>
      <c r="H227" s="219"/>
      <c r="I227" s="220"/>
      <c r="J227" s="213"/>
      <c r="K227" s="214"/>
      <c r="L227" s="221"/>
    </row>
    <row r="228" spans="1:12" s="67" customFormat="1" ht="38.25">
      <c r="A228" s="68">
        <f>MAX($A$1:A227)+1</f>
        <v>30</v>
      </c>
      <c r="B228" s="202" t="s">
        <v>138</v>
      </c>
      <c r="C228" s="217" t="s">
        <v>134</v>
      </c>
      <c r="D228" s="209">
        <v>0</v>
      </c>
      <c r="E228" s="210">
        <v>0</v>
      </c>
      <c r="F228" s="211">
        <v>0</v>
      </c>
      <c r="G228" s="211">
        <v>0</v>
      </c>
      <c r="H228" s="211">
        <v>0</v>
      </c>
      <c r="I228" s="212">
        <f>SUM(E228:H228)</f>
        <v>0</v>
      </c>
      <c r="J228" s="213"/>
      <c r="K228" s="214">
        <f>D228*J228</f>
        <v>0</v>
      </c>
      <c r="L228" s="215">
        <f>I228*J228</f>
        <v>0</v>
      </c>
    </row>
    <row r="229" spans="1:12" s="67" customFormat="1">
      <c r="A229" s="30"/>
      <c r="B229" s="202"/>
      <c r="C229" s="217"/>
      <c r="D229" s="209"/>
      <c r="E229" s="210"/>
      <c r="F229" s="219"/>
      <c r="G229" s="211"/>
      <c r="H229" s="219"/>
      <c r="I229" s="220"/>
      <c r="J229" s="213"/>
      <c r="K229" s="214"/>
      <c r="L229" s="221"/>
    </row>
    <row r="230" spans="1:12" s="67" customFormat="1" ht="15">
      <c r="A230" s="68">
        <f>MAX($A$1:A229)+1</f>
        <v>31</v>
      </c>
      <c r="B230" s="263" t="s">
        <v>649</v>
      </c>
      <c r="C230" s="217" t="s">
        <v>134</v>
      </c>
      <c r="D230" s="209">
        <v>0</v>
      </c>
      <c r="E230" s="210">
        <v>0</v>
      </c>
      <c r="F230" s="211">
        <v>0</v>
      </c>
      <c r="G230" s="211">
        <v>0</v>
      </c>
      <c r="H230" s="211">
        <v>0</v>
      </c>
      <c r="I230" s="212">
        <f>SUM(E230:H230)</f>
        <v>0</v>
      </c>
      <c r="J230" s="213"/>
      <c r="K230" s="214">
        <f>D230*J230</f>
        <v>0</v>
      </c>
      <c r="L230" s="215">
        <f>I230*J230</f>
        <v>0</v>
      </c>
    </row>
    <row r="231" spans="1:12" s="67" customFormat="1">
      <c r="A231" s="30"/>
      <c r="B231" s="202"/>
      <c r="C231" s="217"/>
      <c r="D231" s="209"/>
      <c r="E231" s="210"/>
      <c r="F231" s="219"/>
      <c r="G231" s="211"/>
      <c r="H231" s="219"/>
      <c r="I231" s="220"/>
      <c r="J231" s="213"/>
      <c r="K231" s="214"/>
      <c r="L231" s="221"/>
    </row>
    <row r="232" spans="1:12" s="67" customFormat="1" ht="25.5">
      <c r="A232" s="68">
        <f>MAX($A$1:A231)+1</f>
        <v>32</v>
      </c>
      <c r="B232" s="202" t="s">
        <v>99</v>
      </c>
      <c r="C232" s="208" t="s">
        <v>42</v>
      </c>
      <c r="D232" s="209">
        <v>0</v>
      </c>
      <c r="E232" s="210">
        <v>0</v>
      </c>
      <c r="F232" s="211">
        <v>0</v>
      </c>
      <c r="G232" s="211">
        <v>0</v>
      </c>
      <c r="H232" s="211">
        <v>0</v>
      </c>
      <c r="I232" s="212">
        <f>SUM(E232:H232)</f>
        <v>0</v>
      </c>
      <c r="J232" s="213"/>
      <c r="K232" s="214">
        <f>D232*J232</f>
        <v>0</v>
      </c>
      <c r="L232" s="215">
        <f>I232*J232</f>
        <v>0</v>
      </c>
    </row>
    <row r="233" spans="1:12" s="67" customFormat="1">
      <c r="A233" s="30"/>
      <c r="B233" s="202"/>
      <c r="C233" s="262"/>
      <c r="D233" s="209"/>
      <c r="E233" s="210"/>
      <c r="F233" s="219"/>
      <c r="G233" s="211"/>
      <c r="H233" s="219"/>
      <c r="I233" s="220"/>
      <c r="J233" s="213"/>
      <c r="K233" s="214"/>
      <c r="L233" s="221"/>
    </row>
    <row r="234" spans="1:12" s="67" customFormat="1" ht="15">
      <c r="A234" s="68">
        <f>MAX($A$1:A233)+1</f>
        <v>33</v>
      </c>
      <c r="B234" s="202" t="s">
        <v>142</v>
      </c>
      <c r="C234" s="208" t="s">
        <v>44</v>
      </c>
      <c r="D234" s="209">
        <v>0</v>
      </c>
      <c r="E234" s="210">
        <v>0</v>
      </c>
      <c r="F234" s="211">
        <v>0</v>
      </c>
      <c r="G234" s="211">
        <v>0</v>
      </c>
      <c r="H234" s="211">
        <v>0</v>
      </c>
      <c r="I234" s="212">
        <f>SUM(E234:H234)</f>
        <v>0</v>
      </c>
      <c r="J234" s="213"/>
      <c r="K234" s="214">
        <f>D234*J234</f>
        <v>0</v>
      </c>
      <c r="L234" s="215">
        <f>I234*J234</f>
        <v>0</v>
      </c>
    </row>
    <row r="235" spans="1:12" s="67" customFormat="1">
      <c r="A235" s="30"/>
      <c r="B235" s="202"/>
      <c r="C235" s="208"/>
      <c r="D235" s="209"/>
      <c r="E235" s="210"/>
      <c r="F235" s="219"/>
      <c r="G235" s="211"/>
      <c r="H235" s="219"/>
      <c r="I235" s="220"/>
      <c r="J235" s="213"/>
      <c r="K235" s="214"/>
      <c r="L235" s="221"/>
    </row>
    <row r="236" spans="1:12" s="67" customFormat="1" ht="15">
      <c r="A236" s="68">
        <f>MAX($A$1:A235)+1</f>
        <v>34</v>
      </c>
      <c r="B236" s="202" t="s">
        <v>78</v>
      </c>
      <c r="C236" s="208" t="s">
        <v>44</v>
      </c>
      <c r="D236" s="209">
        <v>0</v>
      </c>
      <c r="E236" s="210">
        <v>0</v>
      </c>
      <c r="F236" s="210">
        <v>0</v>
      </c>
      <c r="G236" s="210">
        <v>0</v>
      </c>
      <c r="H236" s="210">
        <v>0</v>
      </c>
      <c r="I236" s="212">
        <f>SUM(E236:H236)</f>
        <v>0</v>
      </c>
      <c r="J236" s="213"/>
      <c r="K236" s="214">
        <f>D236*J236</f>
        <v>0</v>
      </c>
      <c r="L236" s="215">
        <f>I236*J236</f>
        <v>0</v>
      </c>
    </row>
    <row r="237" spans="1:12" s="67" customFormat="1">
      <c r="A237" s="30"/>
      <c r="B237" s="202"/>
      <c r="C237" s="208"/>
      <c r="D237" s="209"/>
      <c r="E237" s="210"/>
      <c r="F237" s="210"/>
      <c r="G237" s="210"/>
      <c r="H237" s="210"/>
      <c r="I237" s="220"/>
      <c r="J237" s="213"/>
      <c r="K237" s="214"/>
      <c r="L237" s="221"/>
    </row>
    <row r="238" spans="1:12" s="67" customFormat="1" ht="25.5">
      <c r="A238" s="68">
        <f>MAX($A$1:A237)+1</f>
        <v>35</v>
      </c>
      <c r="B238" s="202" t="s">
        <v>79</v>
      </c>
      <c r="C238" s="208" t="s">
        <v>44</v>
      </c>
      <c r="D238" s="209">
        <v>0</v>
      </c>
      <c r="E238" s="210">
        <v>0</v>
      </c>
      <c r="F238" s="210">
        <v>0</v>
      </c>
      <c r="G238" s="210">
        <v>0</v>
      </c>
      <c r="H238" s="210">
        <v>0</v>
      </c>
      <c r="I238" s="212">
        <f>SUM(E238:H238)</f>
        <v>0</v>
      </c>
      <c r="J238" s="213"/>
      <c r="K238" s="214">
        <f>D238*J238</f>
        <v>0</v>
      </c>
      <c r="L238" s="215">
        <f>I238*J238</f>
        <v>0</v>
      </c>
    </row>
    <row r="239" spans="1:12" s="67" customFormat="1">
      <c r="A239" s="30"/>
      <c r="B239" s="202"/>
      <c r="C239" s="262"/>
      <c r="D239" s="209"/>
      <c r="E239" s="210"/>
      <c r="F239" s="219"/>
      <c r="G239" s="211"/>
      <c r="H239" s="219"/>
      <c r="I239" s="220"/>
      <c r="J239" s="213"/>
      <c r="K239" s="214"/>
      <c r="L239" s="221"/>
    </row>
    <row r="240" spans="1:12" s="67" customFormat="1" ht="15">
      <c r="A240" s="68">
        <f>MAX($A$1:A239)+1</f>
        <v>36</v>
      </c>
      <c r="B240" s="202" t="s">
        <v>147</v>
      </c>
      <c r="C240" s="208" t="s">
        <v>80</v>
      </c>
      <c r="D240" s="209"/>
      <c r="E240" s="210"/>
      <c r="F240" s="211"/>
      <c r="G240" s="211"/>
      <c r="H240" s="211"/>
      <c r="I240" s="212"/>
      <c r="J240" s="223">
        <v>0.03</v>
      </c>
      <c r="K240" s="214">
        <f>SUM(K1:K238)*J240</f>
        <v>0</v>
      </c>
      <c r="L240" s="215">
        <f>SUM(L1:L238)*J240</f>
        <v>0</v>
      </c>
    </row>
    <row r="241" spans="1:12" s="67" customFormat="1" ht="17.25" thickBot="1">
      <c r="A241" s="30"/>
      <c r="B241" s="264"/>
      <c r="C241" s="265"/>
      <c r="D241" s="226"/>
      <c r="E241" s="266"/>
      <c r="F241" s="266"/>
      <c r="G241" s="266"/>
      <c r="H241" s="266"/>
      <c r="I241" s="266"/>
      <c r="J241" s="266"/>
      <c r="K241" s="266"/>
      <c r="L241" s="266"/>
    </row>
    <row r="242" spans="1:12" s="67" customFormat="1" ht="17.25" thickTop="1">
      <c r="A242" s="30"/>
      <c r="B242" s="228" t="s">
        <v>3</v>
      </c>
      <c r="C242" s="229"/>
      <c r="D242" s="230"/>
      <c r="E242" s="231"/>
      <c r="F242" s="232"/>
      <c r="G242" s="232"/>
      <c r="H242" s="232"/>
      <c r="I242" s="232"/>
      <c r="J242" s="232"/>
      <c r="K242" s="232">
        <f>SUM(K1:K241)</f>
        <v>0</v>
      </c>
      <c r="L242" s="232">
        <f>SUM(L1:L240)</f>
        <v>0</v>
      </c>
    </row>
    <row r="243" spans="1:12" s="67" customFormat="1">
      <c r="A243" s="30"/>
      <c r="B243" s="267"/>
      <c r="C243" s="208"/>
      <c r="D243" s="208"/>
      <c r="E243" s="236"/>
      <c r="F243" s="236"/>
      <c r="G243" s="237"/>
      <c r="H243" s="238"/>
      <c r="I243" s="239"/>
      <c r="J243" s="239"/>
      <c r="K243" s="239"/>
      <c r="L243" s="239"/>
    </row>
    <row r="244" spans="1:12" s="67" customFormat="1">
      <c r="A244" s="30"/>
      <c r="B244" s="268"/>
      <c r="C244" s="208"/>
      <c r="D244" s="208"/>
      <c r="E244" s="236"/>
      <c r="F244" s="236"/>
      <c r="G244" s="237"/>
      <c r="H244" s="238"/>
      <c r="I244" s="239"/>
      <c r="J244" s="239"/>
      <c r="K244" s="239"/>
      <c r="L244" s="239"/>
    </row>
    <row r="245" spans="1:12" s="67" customFormat="1">
      <c r="A245" s="30"/>
      <c r="B245" s="267"/>
      <c r="C245" s="208"/>
      <c r="D245" s="208"/>
      <c r="E245" s="236"/>
      <c r="F245" s="236"/>
      <c r="G245" s="237"/>
      <c r="H245" s="238"/>
      <c r="I245" s="239"/>
      <c r="J245" s="239"/>
      <c r="K245" s="239"/>
      <c r="L245" s="239"/>
    </row>
    <row r="246" spans="1:12" s="67" customFormat="1">
      <c r="A246" s="30"/>
      <c r="B246" s="267"/>
      <c r="C246" s="208"/>
      <c r="D246" s="208"/>
      <c r="E246" s="236"/>
      <c r="F246" s="236"/>
      <c r="G246" s="237"/>
      <c r="H246" s="238"/>
      <c r="I246" s="239"/>
      <c r="J246" s="239"/>
      <c r="K246" s="239"/>
      <c r="L246" s="239"/>
    </row>
    <row r="247" spans="1:12" s="67" customFormat="1">
      <c r="A247" s="30"/>
      <c r="B247" s="269"/>
      <c r="C247" s="208"/>
      <c r="D247" s="208"/>
      <c r="E247" s="236"/>
      <c r="F247" s="236"/>
      <c r="G247" s="237"/>
      <c r="H247" s="238"/>
      <c r="I247" s="239"/>
      <c r="J247" s="239"/>
      <c r="K247" s="239"/>
      <c r="L247" s="239"/>
    </row>
    <row r="248" spans="1:12">
      <c r="B248" s="268"/>
      <c r="C248" s="208"/>
      <c r="D248" s="208"/>
      <c r="E248" s="236"/>
      <c r="F248" s="236"/>
      <c r="G248" s="270"/>
      <c r="H248" s="270"/>
      <c r="I248" s="270"/>
      <c r="J248" s="270"/>
      <c r="K248" s="270"/>
      <c r="L248" s="270"/>
    </row>
    <row r="249" spans="1:12">
      <c r="B249" s="268"/>
      <c r="C249" s="208"/>
      <c r="D249" s="208"/>
      <c r="E249" s="236"/>
      <c r="F249" s="236"/>
      <c r="G249" s="270"/>
      <c r="H249" s="270"/>
      <c r="I249" s="270"/>
      <c r="J249" s="270"/>
      <c r="K249" s="270"/>
      <c r="L249" s="270"/>
    </row>
    <row r="250" spans="1:12">
      <c r="B250" s="268"/>
      <c r="C250" s="208"/>
      <c r="D250" s="208"/>
      <c r="E250" s="236"/>
      <c r="F250" s="236"/>
      <c r="G250" s="270"/>
      <c r="H250" s="270"/>
      <c r="I250" s="270"/>
      <c r="J250" s="270"/>
      <c r="K250" s="270"/>
      <c r="L250" s="270"/>
    </row>
    <row r="251" spans="1:12" s="67" customFormat="1">
      <c r="A251" s="30"/>
      <c r="B251" s="268"/>
      <c r="C251" s="208"/>
      <c r="D251" s="208"/>
      <c r="E251" s="236"/>
      <c r="F251" s="236"/>
      <c r="G251" s="271"/>
      <c r="H251" s="237"/>
      <c r="I251" s="239"/>
      <c r="J251" s="239"/>
      <c r="K251" s="239"/>
      <c r="L251" s="239"/>
    </row>
    <row r="252" spans="1:12" s="67" customFormat="1">
      <c r="A252" s="30"/>
      <c r="B252" s="269"/>
      <c r="C252" s="208"/>
      <c r="D252" s="208"/>
      <c r="E252" s="236"/>
      <c r="F252" s="236"/>
      <c r="G252" s="271"/>
      <c r="H252" s="237"/>
      <c r="I252" s="239"/>
      <c r="J252" s="239"/>
      <c r="K252" s="239"/>
      <c r="L252" s="239"/>
    </row>
    <row r="253" spans="1:12" s="67" customFormat="1">
      <c r="A253" s="30"/>
      <c r="B253" s="268"/>
      <c r="C253" s="208"/>
      <c r="D253" s="208"/>
      <c r="E253" s="236"/>
      <c r="F253" s="236"/>
      <c r="G253" s="271"/>
      <c r="H253" s="237"/>
      <c r="I253" s="239"/>
      <c r="J253" s="239"/>
      <c r="K253" s="239"/>
      <c r="L253" s="239"/>
    </row>
    <row r="254" spans="1:12" s="67" customFormat="1">
      <c r="A254" s="30"/>
      <c r="B254" s="268"/>
      <c r="C254" s="208"/>
      <c r="D254" s="208"/>
      <c r="E254" s="236"/>
      <c r="F254" s="236"/>
      <c r="G254" s="271"/>
      <c r="H254" s="237"/>
      <c r="I254" s="239"/>
      <c r="J254" s="239"/>
      <c r="K254" s="239"/>
      <c r="L254" s="239"/>
    </row>
    <row r="255" spans="1:12" s="67" customFormat="1">
      <c r="A255" s="30"/>
      <c r="B255" s="267"/>
      <c r="C255" s="208"/>
      <c r="D255" s="208"/>
      <c r="E255" s="236"/>
      <c r="F255" s="236"/>
      <c r="G255" s="237"/>
      <c r="H255" s="238"/>
      <c r="I255" s="239"/>
      <c r="J255" s="239"/>
      <c r="K255" s="239"/>
      <c r="L255" s="239"/>
    </row>
    <row r="256" spans="1:12" s="67" customFormat="1">
      <c r="A256" s="30"/>
      <c r="B256" s="267"/>
      <c r="C256" s="208"/>
      <c r="D256" s="208"/>
      <c r="E256" s="236"/>
      <c r="F256" s="236"/>
      <c r="G256" s="237"/>
      <c r="H256" s="238"/>
      <c r="I256" s="239"/>
      <c r="J256" s="239"/>
      <c r="K256" s="239"/>
      <c r="L256" s="239"/>
    </row>
    <row r="257" spans="1:12" s="67" customFormat="1">
      <c r="A257" s="30"/>
      <c r="B257" s="268"/>
      <c r="C257" s="208"/>
      <c r="D257" s="208"/>
      <c r="E257" s="236"/>
      <c r="F257" s="236"/>
      <c r="G257" s="271"/>
      <c r="H257" s="237"/>
      <c r="I257" s="239"/>
      <c r="J257" s="239"/>
      <c r="K257" s="239"/>
      <c r="L257" s="239"/>
    </row>
    <row r="258" spans="1:12" s="67" customFormat="1">
      <c r="A258" s="30"/>
      <c r="B258" s="267"/>
      <c r="C258" s="208"/>
      <c r="D258" s="208"/>
      <c r="E258" s="236"/>
      <c r="F258" s="236"/>
      <c r="G258" s="237"/>
      <c r="H258" s="238"/>
      <c r="I258" s="239"/>
      <c r="J258" s="239"/>
      <c r="K258" s="239"/>
      <c r="L258" s="239"/>
    </row>
    <row r="259" spans="1:12" s="67" customFormat="1">
      <c r="A259" s="30"/>
      <c r="B259" s="267"/>
      <c r="C259" s="208"/>
      <c r="D259" s="208"/>
      <c r="E259" s="236"/>
      <c r="F259" s="236"/>
      <c r="G259" s="237"/>
      <c r="H259" s="238"/>
      <c r="I259" s="239"/>
      <c r="J259" s="239"/>
      <c r="K259" s="239"/>
      <c r="L259" s="239"/>
    </row>
    <row r="260" spans="1:12" s="67" customFormat="1">
      <c r="A260" s="30"/>
      <c r="B260" s="268"/>
      <c r="C260" s="208"/>
      <c r="D260" s="208"/>
      <c r="E260" s="236"/>
      <c r="F260" s="236"/>
      <c r="G260" s="271"/>
      <c r="H260" s="237"/>
      <c r="I260" s="239"/>
      <c r="J260" s="239"/>
      <c r="K260" s="239"/>
      <c r="L260" s="239"/>
    </row>
    <row r="261" spans="1:12" s="67" customFormat="1">
      <c r="A261" s="30"/>
      <c r="B261" s="267"/>
      <c r="C261" s="208"/>
      <c r="D261" s="208"/>
      <c r="E261" s="236"/>
      <c r="F261" s="236"/>
      <c r="G261" s="237"/>
      <c r="H261" s="238"/>
      <c r="I261" s="239"/>
      <c r="J261" s="239"/>
      <c r="K261" s="239"/>
      <c r="L261" s="239"/>
    </row>
    <row r="262" spans="1:12" s="67" customFormat="1">
      <c r="A262" s="30"/>
      <c r="B262" s="267"/>
      <c r="C262" s="208"/>
      <c r="D262" s="208"/>
      <c r="E262" s="236"/>
      <c r="F262" s="236"/>
      <c r="G262" s="237"/>
      <c r="H262" s="238"/>
      <c r="I262" s="239"/>
      <c r="J262" s="239"/>
      <c r="K262" s="239"/>
      <c r="L262" s="239"/>
    </row>
    <row r="263" spans="1:12" s="67" customFormat="1">
      <c r="A263" s="30"/>
      <c r="B263" s="268"/>
      <c r="C263" s="208"/>
      <c r="D263" s="208"/>
      <c r="E263" s="236"/>
      <c r="F263" s="236"/>
      <c r="G263" s="271"/>
      <c r="H263" s="237"/>
      <c r="I263" s="239"/>
      <c r="J263" s="239"/>
      <c r="K263" s="239"/>
      <c r="L263" s="239"/>
    </row>
    <row r="264" spans="1:12" s="67" customFormat="1">
      <c r="A264" s="30"/>
      <c r="B264" s="267"/>
      <c r="C264" s="208"/>
      <c r="D264" s="208"/>
      <c r="E264" s="236"/>
      <c r="F264" s="236"/>
      <c r="G264" s="237"/>
      <c r="H264" s="238"/>
      <c r="I264" s="239"/>
      <c r="J264" s="239"/>
      <c r="K264" s="239"/>
      <c r="L264" s="239"/>
    </row>
    <row r="265" spans="1:12" s="67" customFormat="1">
      <c r="A265" s="30"/>
      <c r="B265" s="267"/>
      <c r="C265" s="208"/>
      <c r="D265" s="208"/>
      <c r="E265" s="236"/>
      <c r="F265" s="236"/>
      <c r="G265" s="237"/>
      <c r="H265" s="238"/>
      <c r="I265" s="239"/>
      <c r="J265" s="239"/>
      <c r="K265" s="239"/>
      <c r="L265" s="239"/>
    </row>
    <row r="266" spans="1:12" s="67" customFormat="1">
      <c r="A266" s="30"/>
      <c r="B266" s="268"/>
      <c r="C266" s="208"/>
      <c r="D266" s="208"/>
      <c r="E266" s="236"/>
      <c r="F266" s="236"/>
      <c r="G266" s="271"/>
      <c r="H266" s="237"/>
      <c r="I266" s="239"/>
      <c r="J266" s="239"/>
      <c r="K266" s="239"/>
      <c r="L266" s="239"/>
    </row>
    <row r="267" spans="1:12" s="67" customFormat="1">
      <c r="A267" s="30"/>
      <c r="B267" s="267"/>
      <c r="C267" s="208"/>
      <c r="D267" s="208"/>
      <c r="E267" s="236"/>
      <c r="F267" s="236"/>
      <c r="G267" s="237"/>
      <c r="H267" s="238"/>
      <c r="I267" s="239"/>
      <c r="J267" s="239"/>
      <c r="K267" s="239"/>
      <c r="L267" s="239"/>
    </row>
    <row r="268" spans="1:12" s="67" customFormat="1">
      <c r="A268" s="30"/>
      <c r="B268" s="267"/>
      <c r="C268" s="208"/>
      <c r="D268" s="208"/>
      <c r="E268" s="236"/>
      <c r="F268" s="236"/>
      <c r="G268" s="237"/>
      <c r="H268" s="238"/>
      <c r="I268" s="239"/>
      <c r="J268" s="239"/>
      <c r="K268" s="239"/>
      <c r="L268" s="239"/>
    </row>
    <row r="269" spans="1:12" s="67" customFormat="1">
      <c r="A269" s="30"/>
      <c r="B269" s="268"/>
      <c r="C269" s="208"/>
      <c r="D269" s="208"/>
      <c r="E269" s="236"/>
      <c r="F269" s="236"/>
      <c r="G269" s="271"/>
      <c r="H269" s="237"/>
      <c r="I269" s="239"/>
      <c r="J269" s="239"/>
      <c r="K269" s="239"/>
      <c r="L269" s="239"/>
    </row>
    <row r="270" spans="1:12" s="67" customFormat="1">
      <c r="A270" s="30"/>
      <c r="B270" s="267"/>
      <c r="C270" s="208"/>
      <c r="D270" s="208"/>
      <c r="E270" s="236"/>
      <c r="F270" s="236"/>
      <c r="G270" s="237"/>
      <c r="H270" s="238"/>
      <c r="I270" s="239"/>
      <c r="J270" s="239"/>
      <c r="K270" s="239"/>
      <c r="L270" s="239"/>
    </row>
    <row r="271" spans="1:12" s="67" customFormat="1">
      <c r="A271" s="30"/>
      <c r="B271" s="267"/>
      <c r="C271" s="208"/>
      <c r="D271" s="208"/>
      <c r="E271" s="236"/>
      <c r="F271" s="236"/>
      <c r="G271" s="237"/>
      <c r="H271" s="238"/>
      <c r="I271" s="239"/>
      <c r="J271" s="239"/>
      <c r="K271" s="239"/>
      <c r="L271" s="239"/>
    </row>
    <row r="272" spans="1:12" s="67" customFormat="1">
      <c r="A272" s="30"/>
      <c r="B272" s="267"/>
      <c r="C272" s="208"/>
      <c r="D272" s="208"/>
      <c r="E272" s="236"/>
      <c r="F272" s="236"/>
      <c r="G272" s="237"/>
      <c r="H272" s="238"/>
      <c r="I272" s="239"/>
      <c r="J272" s="239"/>
      <c r="K272" s="239"/>
      <c r="L272" s="239"/>
    </row>
    <row r="273" spans="1:12" s="67" customFormat="1">
      <c r="A273" s="30"/>
      <c r="B273" s="267"/>
      <c r="C273" s="208"/>
      <c r="D273" s="208"/>
      <c r="E273" s="236"/>
      <c r="F273" s="236"/>
      <c r="G273" s="271"/>
      <c r="H273" s="237"/>
      <c r="I273" s="239"/>
      <c r="J273" s="239"/>
      <c r="K273" s="239"/>
      <c r="L273" s="239"/>
    </row>
    <row r="274" spans="1:12" s="67" customFormat="1">
      <c r="A274" s="30"/>
      <c r="B274" s="267"/>
      <c r="C274" s="208"/>
      <c r="D274" s="208"/>
      <c r="E274" s="236"/>
      <c r="F274" s="236"/>
      <c r="G274" s="271"/>
      <c r="H274" s="237"/>
      <c r="I274" s="239"/>
      <c r="J274" s="239"/>
      <c r="K274" s="239"/>
      <c r="L274" s="239"/>
    </row>
    <row r="275" spans="1:12" s="67" customFormat="1">
      <c r="A275" s="30"/>
      <c r="B275" s="267"/>
      <c r="C275" s="208"/>
      <c r="D275" s="208"/>
      <c r="E275" s="236"/>
      <c r="F275" s="236"/>
      <c r="G275" s="237"/>
      <c r="H275" s="238"/>
      <c r="I275" s="239"/>
      <c r="J275" s="239"/>
      <c r="K275" s="239"/>
      <c r="L275" s="239"/>
    </row>
    <row r="276" spans="1:12" s="67" customFormat="1">
      <c r="A276" s="30"/>
      <c r="B276" s="109"/>
      <c r="C276" s="89"/>
      <c r="D276" s="89"/>
      <c r="E276" s="110"/>
      <c r="F276" s="110"/>
      <c r="G276" s="115"/>
      <c r="H276" s="111"/>
    </row>
    <row r="278" spans="1:12" s="67" customFormat="1">
      <c r="A278" s="30"/>
      <c r="B278" s="109"/>
      <c r="C278" s="89"/>
      <c r="D278" s="89"/>
      <c r="E278" s="110"/>
      <c r="F278" s="110"/>
      <c r="G278" s="111"/>
      <c r="H278" s="112"/>
    </row>
    <row r="279" spans="1:12" s="67" customFormat="1">
      <c r="A279" s="30"/>
      <c r="B279" s="109"/>
      <c r="C279" s="89"/>
      <c r="D279" s="89"/>
      <c r="E279" s="110"/>
      <c r="F279" s="110"/>
      <c r="G279" s="111"/>
      <c r="H279" s="112"/>
    </row>
    <row r="280" spans="1:12" s="67" customFormat="1">
      <c r="A280" s="30"/>
      <c r="B280" s="109"/>
      <c r="C280" s="89"/>
      <c r="D280" s="89"/>
      <c r="E280" s="110"/>
      <c r="F280" s="110"/>
      <c r="G280" s="111"/>
      <c r="H280" s="112"/>
    </row>
    <row r="281" spans="1:12" s="67" customFormat="1">
      <c r="A281" s="30"/>
      <c r="B281" s="109"/>
      <c r="C281" s="89"/>
      <c r="D281" s="89"/>
      <c r="E281" s="110"/>
      <c r="F281" s="110"/>
      <c r="G281" s="111"/>
      <c r="H281" s="112"/>
    </row>
    <row r="283" spans="1:12" s="67" customFormat="1">
      <c r="A283" s="30"/>
      <c r="B283" s="109"/>
      <c r="C283" s="89"/>
      <c r="D283" s="89"/>
      <c r="E283" s="110"/>
      <c r="F283" s="110"/>
      <c r="G283" s="111"/>
      <c r="H283" s="112"/>
    </row>
    <row r="284" spans="1:12" s="67" customFormat="1">
      <c r="A284" s="30"/>
      <c r="B284" s="109"/>
      <c r="C284" s="89"/>
      <c r="D284" s="89"/>
      <c r="E284" s="110"/>
      <c r="F284" s="110"/>
      <c r="G284" s="111"/>
      <c r="H284" s="112"/>
    </row>
    <row r="286" spans="1:12" s="67" customFormat="1">
      <c r="A286" s="30"/>
      <c r="B286" s="109"/>
      <c r="C286" s="89"/>
      <c r="D286" s="89"/>
      <c r="E286" s="110"/>
      <c r="F286" s="110"/>
      <c r="G286" s="111"/>
      <c r="H286" s="112"/>
    </row>
    <row r="287" spans="1:12" s="67" customFormat="1">
      <c r="A287" s="30"/>
      <c r="B287" s="109"/>
      <c r="C287" s="89"/>
      <c r="D287" s="89"/>
      <c r="E287" s="110"/>
      <c r="F287" s="110"/>
      <c r="G287" s="115"/>
      <c r="H287" s="111"/>
    </row>
    <row r="288" spans="1:12" s="67" customFormat="1">
      <c r="A288" s="30"/>
      <c r="B288" s="109"/>
      <c r="C288" s="89"/>
      <c r="D288" s="89"/>
      <c r="E288" s="110"/>
      <c r="F288" s="110"/>
      <c r="G288" s="111"/>
      <c r="H288" s="112"/>
    </row>
    <row r="289" spans="1:8" s="67" customFormat="1">
      <c r="A289" s="30"/>
      <c r="B289" s="113"/>
      <c r="C289" s="89"/>
      <c r="D289" s="89"/>
      <c r="E289" s="110"/>
      <c r="F289" s="110"/>
      <c r="G289" s="111"/>
      <c r="H289" s="112"/>
    </row>
    <row r="290" spans="1:8" s="67" customFormat="1">
      <c r="A290" s="30"/>
      <c r="B290" s="113"/>
      <c r="C290" s="89"/>
      <c r="D290" s="89"/>
      <c r="E290" s="110"/>
      <c r="F290" s="110"/>
      <c r="G290" s="111"/>
      <c r="H290" s="112"/>
    </row>
    <row r="291" spans="1:8" s="67" customFormat="1">
      <c r="A291" s="30"/>
      <c r="B291" s="113"/>
      <c r="C291" s="89"/>
      <c r="D291" s="89"/>
      <c r="E291" s="110"/>
      <c r="F291" s="110"/>
      <c r="G291" s="111"/>
      <c r="H291" s="112"/>
    </row>
    <row r="292" spans="1:8" s="67" customFormat="1">
      <c r="A292" s="30"/>
      <c r="B292" s="109"/>
      <c r="C292" s="89"/>
      <c r="D292" s="89"/>
      <c r="E292" s="110"/>
      <c r="F292" s="110"/>
      <c r="G292" s="111"/>
      <c r="H292" s="112"/>
    </row>
    <row r="293" spans="1:8" s="67" customFormat="1">
      <c r="A293" s="30"/>
      <c r="B293" s="109"/>
      <c r="C293" s="89"/>
      <c r="D293" s="89"/>
      <c r="E293" s="110"/>
      <c r="F293" s="110"/>
      <c r="G293" s="115"/>
      <c r="H293" s="111"/>
    </row>
    <row r="294" spans="1:8" s="67" customFormat="1">
      <c r="A294" s="30"/>
      <c r="B294" s="109"/>
      <c r="C294" s="89"/>
      <c r="D294" s="89"/>
      <c r="E294" s="110"/>
      <c r="F294" s="110"/>
      <c r="G294" s="111"/>
      <c r="H294" s="112"/>
    </row>
    <row r="295" spans="1:8" s="67" customFormat="1">
      <c r="A295" s="30"/>
      <c r="B295" s="109"/>
      <c r="C295" s="89"/>
      <c r="D295" s="89"/>
      <c r="E295" s="110"/>
      <c r="F295" s="110"/>
      <c r="G295" s="111"/>
      <c r="H295" s="112"/>
    </row>
    <row r="296" spans="1:8" s="67" customFormat="1">
      <c r="A296" s="30"/>
      <c r="B296" s="109"/>
      <c r="C296" s="89"/>
      <c r="D296" s="89"/>
      <c r="E296" s="110"/>
      <c r="F296" s="110"/>
      <c r="G296" s="111"/>
      <c r="H296" s="112"/>
    </row>
    <row r="297" spans="1:8" s="67" customFormat="1">
      <c r="A297" s="30"/>
      <c r="B297" s="113"/>
      <c r="C297" s="89"/>
      <c r="D297" s="89"/>
      <c r="E297" s="110"/>
      <c r="F297" s="110"/>
      <c r="G297" s="111"/>
      <c r="H297" s="112"/>
    </row>
    <row r="298" spans="1:8" s="67" customFormat="1">
      <c r="A298" s="30"/>
      <c r="B298" s="109"/>
      <c r="C298" s="89"/>
      <c r="D298" s="89"/>
      <c r="E298" s="110"/>
      <c r="F298" s="110"/>
      <c r="G298" s="111"/>
      <c r="H298" s="112"/>
    </row>
    <row r="299" spans="1:8" s="67" customFormat="1">
      <c r="A299" s="30"/>
      <c r="B299" s="109"/>
      <c r="C299" s="89"/>
      <c r="D299" s="89"/>
      <c r="E299" s="110"/>
      <c r="F299" s="110"/>
      <c r="G299" s="111"/>
      <c r="H299" s="112"/>
    </row>
    <row r="300" spans="1:8" s="67" customFormat="1">
      <c r="A300" s="30"/>
      <c r="B300" s="114"/>
      <c r="C300" s="89"/>
      <c r="D300" s="89"/>
      <c r="E300" s="110"/>
      <c r="F300" s="110"/>
      <c r="G300" s="111"/>
      <c r="H300" s="112"/>
    </row>
    <row r="301" spans="1:8" s="67" customFormat="1">
      <c r="A301" s="30"/>
      <c r="B301" s="114"/>
      <c r="C301" s="89"/>
      <c r="D301" s="89"/>
      <c r="E301" s="110"/>
      <c r="F301" s="110"/>
      <c r="G301" s="111"/>
      <c r="H301" s="112"/>
    </row>
    <row r="302" spans="1:8" s="67" customFormat="1">
      <c r="A302" s="30"/>
      <c r="B302" s="114"/>
      <c r="C302" s="89"/>
      <c r="D302" s="89"/>
      <c r="E302" s="110"/>
      <c r="F302" s="110"/>
      <c r="G302" s="111"/>
      <c r="H302" s="112"/>
    </row>
    <row r="303" spans="1:8" s="67" customFormat="1">
      <c r="A303" s="30"/>
      <c r="B303" s="109"/>
      <c r="C303" s="89"/>
      <c r="D303" s="89"/>
      <c r="E303" s="110"/>
      <c r="F303" s="110"/>
      <c r="G303" s="115"/>
      <c r="H303" s="111"/>
    </row>
    <row r="304" spans="1:8" s="67" customFormat="1">
      <c r="A304" s="30"/>
      <c r="B304" s="113"/>
      <c r="C304" s="89"/>
      <c r="D304" s="89"/>
      <c r="E304" s="110"/>
      <c r="F304" s="110"/>
      <c r="G304" s="115"/>
      <c r="H304" s="111"/>
    </row>
    <row r="305" spans="1:8" s="67" customFormat="1">
      <c r="A305" s="30"/>
      <c r="B305" s="114"/>
      <c r="C305" s="89"/>
      <c r="D305" s="89"/>
      <c r="E305" s="110"/>
      <c r="F305" s="110"/>
      <c r="G305" s="115"/>
      <c r="H305" s="111"/>
    </row>
    <row r="306" spans="1:8" s="67" customFormat="1">
      <c r="A306" s="30"/>
      <c r="B306" s="113"/>
      <c r="C306" s="89"/>
      <c r="D306" s="89"/>
      <c r="E306" s="110"/>
      <c r="F306" s="110"/>
      <c r="G306" s="115"/>
      <c r="H306" s="111"/>
    </row>
    <row r="307" spans="1:8" s="67" customFormat="1">
      <c r="A307" s="30"/>
      <c r="B307" s="113"/>
      <c r="C307" s="89"/>
      <c r="D307" s="89"/>
      <c r="E307" s="110"/>
      <c r="F307" s="110"/>
      <c r="G307" s="115"/>
      <c r="H307" s="111"/>
    </row>
    <row r="308" spans="1:8" s="67" customFormat="1">
      <c r="A308" s="30"/>
      <c r="B308" s="109"/>
      <c r="C308" s="89"/>
      <c r="D308" s="89"/>
      <c r="E308" s="110"/>
      <c r="F308" s="110"/>
      <c r="G308" s="111"/>
      <c r="H308" s="112"/>
    </row>
    <row r="309" spans="1:8" s="67" customFormat="1">
      <c r="A309" s="30"/>
      <c r="B309" s="109"/>
      <c r="C309" s="89"/>
      <c r="D309" s="89"/>
      <c r="E309" s="110"/>
      <c r="F309" s="110"/>
      <c r="G309" s="111"/>
      <c r="H309" s="112"/>
    </row>
    <row r="310" spans="1:8" s="67" customFormat="1">
      <c r="A310" s="30"/>
      <c r="B310" s="109"/>
      <c r="C310" s="89"/>
      <c r="D310" s="89"/>
      <c r="E310" s="110"/>
      <c r="F310" s="110"/>
      <c r="G310" s="111"/>
      <c r="H310" s="112"/>
    </row>
    <row r="311" spans="1:8" s="67" customFormat="1">
      <c r="A311" s="30"/>
      <c r="B311" s="109"/>
      <c r="C311" s="89"/>
      <c r="D311" s="89"/>
      <c r="E311" s="110"/>
      <c r="F311" s="110"/>
      <c r="G311" s="115"/>
      <c r="H311" s="111"/>
    </row>
    <row r="312" spans="1:8" s="67" customFormat="1">
      <c r="A312" s="30"/>
      <c r="B312" s="113"/>
      <c r="C312" s="89"/>
      <c r="D312" s="89"/>
      <c r="E312" s="110"/>
      <c r="F312" s="110"/>
      <c r="G312" s="115"/>
      <c r="H312" s="111"/>
    </row>
    <row r="313" spans="1:8" s="67" customFormat="1">
      <c r="A313" s="30"/>
      <c r="B313" s="109"/>
      <c r="C313" s="89"/>
      <c r="D313" s="89"/>
      <c r="E313" s="110"/>
      <c r="F313" s="110"/>
      <c r="G313" s="111"/>
      <c r="H313" s="112"/>
    </row>
    <row r="314" spans="1:8" s="67" customFormat="1">
      <c r="A314" s="30"/>
      <c r="B314" s="109"/>
      <c r="C314" s="89"/>
      <c r="D314" s="89"/>
      <c r="E314" s="110"/>
      <c r="F314" s="110"/>
      <c r="G314" s="111"/>
      <c r="H314" s="112"/>
    </row>
    <row r="315" spans="1:8" s="67" customFormat="1">
      <c r="A315" s="30"/>
      <c r="B315" s="113"/>
      <c r="C315" s="89"/>
      <c r="D315" s="89"/>
      <c r="E315" s="110"/>
      <c r="F315" s="110"/>
      <c r="G315" s="115"/>
      <c r="H315" s="111"/>
    </row>
    <row r="316" spans="1:8" s="67" customFormat="1">
      <c r="A316" s="30"/>
      <c r="B316" s="109"/>
      <c r="C316" s="89"/>
      <c r="D316" s="89"/>
      <c r="E316" s="110"/>
      <c r="F316" s="110"/>
      <c r="G316" s="111"/>
      <c r="H316" s="112"/>
    </row>
    <row r="317" spans="1:8" s="67" customFormat="1">
      <c r="A317" s="30"/>
      <c r="B317" s="109"/>
      <c r="C317" s="89"/>
      <c r="D317" s="89"/>
      <c r="E317" s="110"/>
      <c r="F317" s="110"/>
      <c r="G317" s="115"/>
      <c r="H317" s="111"/>
    </row>
    <row r="318" spans="1:8" s="67" customFormat="1">
      <c r="A318" s="30"/>
      <c r="B318" s="109"/>
      <c r="C318" s="89"/>
      <c r="D318" s="89"/>
      <c r="E318" s="110"/>
      <c r="F318" s="110"/>
      <c r="G318" s="111"/>
      <c r="H318" s="112"/>
    </row>
    <row r="319" spans="1:8" s="67" customFormat="1">
      <c r="A319" s="30"/>
      <c r="B319" s="113"/>
      <c r="C319" s="89"/>
      <c r="D319" s="89"/>
      <c r="E319" s="110"/>
      <c r="F319" s="110"/>
      <c r="G319" s="111"/>
      <c r="H319" s="112"/>
    </row>
    <row r="320" spans="1:8" s="67" customFormat="1">
      <c r="A320" s="30"/>
      <c r="B320" s="113"/>
      <c r="C320" s="89"/>
      <c r="D320" s="89"/>
      <c r="E320" s="110"/>
      <c r="F320" s="110"/>
      <c r="G320" s="111"/>
      <c r="H320" s="112"/>
    </row>
    <row r="321" spans="1:8" s="67" customFormat="1">
      <c r="A321" s="30"/>
      <c r="B321" s="113"/>
      <c r="C321" s="89"/>
      <c r="D321" s="89"/>
      <c r="E321" s="110"/>
      <c r="F321" s="110"/>
      <c r="G321" s="111"/>
      <c r="H321" s="112"/>
    </row>
    <row r="322" spans="1:8" s="67" customFormat="1">
      <c r="A322" s="30"/>
      <c r="B322" s="109"/>
      <c r="C322" s="89"/>
      <c r="D322" s="89"/>
      <c r="E322" s="110"/>
      <c r="F322" s="110"/>
      <c r="G322" s="111"/>
      <c r="H322" s="112"/>
    </row>
    <row r="323" spans="1:8" s="67" customFormat="1">
      <c r="A323" s="30"/>
      <c r="B323" s="109"/>
      <c r="C323" s="89"/>
      <c r="D323" s="89"/>
      <c r="E323" s="110"/>
      <c r="F323" s="110"/>
      <c r="G323" s="115"/>
      <c r="H323" s="111"/>
    </row>
    <row r="324" spans="1:8" s="67" customFormat="1">
      <c r="A324" s="30"/>
      <c r="B324" s="109"/>
      <c r="C324" s="89"/>
      <c r="D324" s="89"/>
      <c r="E324" s="110"/>
      <c r="F324" s="110"/>
      <c r="G324" s="111"/>
      <c r="H324" s="112"/>
    </row>
    <row r="325" spans="1:8" s="67" customFormat="1">
      <c r="A325" s="30"/>
      <c r="B325" s="109"/>
      <c r="C325" s="89"/>
      <c r="D325" s="89"/>
      <c r="E325" s="110"/>
      <c r="F325" s="110"/>
      <c r="G325" s="111"/>
      <c r="H325" s="112"/>
    </row>
    <row r="326" spans="1:8" s="67" customFormat="1">
      <c r="A326" s="30"/>
      <c r="B326" s="109"/>
      <c r="C326" s="89"/>
      <c r="D326" s="89"/>
      <c r="E326" s="110"/>
      <c r="F326" s="110"/>
      <c r="G326" s="111"/>
      <c r="H326" s="112"/>
    </row>
    <row r="327" spans="1:8" s="67" customFormat="1">
      <c r="A327" s="30"/>
      <c r="B327" s="113"/>
      <c r="C327" s="89"/>
      <c r="D327" s="89"/>
      <c r="E327" s="110"/>
      <c r="F327" s="110"/>
      <c r="G327" s="111"/>
      <c r="H327" s="112"/>
    </row>
    <row r="328" spans="1:8" s="67" customFormat="1">
      <c r="A328" s="30"/>
      <c r="B328" s="109"/>
      <c r="C328" s="89"/>
      <c r="D328" s="89"/>
      <c r="E328" s="110"/>
      <c r="F328" s="110"/>
      <c r="G328" s="111"/>
      <c r="H328" s="112"/>
    </row>
    <row r="329" spans="1:8" s="67" customFormat="1">
      <c r="A329" s="30"/>
      <c r="B329" s="109"/>
      <c r="C329" s="89"/>
      <c r="D329" s="89"/>
      <c r="E329" s="110"/>
      <c r="F329" s="110"/>
      <c r="G329" s="111"/>
      <c r="H329" s="112"/>
    </row>
    <row r="330" spans="1:8" s="67" customFormat="1">
      <c r="A330" s="30"/>
      <c r="B330" s="114"/>
      <c r="C330" s="89"/>
      <c r="D330" s="89"/>
      <c r="E330" s="110"/>
      <c r="F330" s="110"/>
      <c r="G330" s="111"/>
      <c r="H330" s="112"/>
    </row>
    <row r="332" spans="1:8" s="67" customFormat="1">
      <c r="A332" s="30"/>
      <c r="B332" s="116"/>
      <c r="C332" s="89"/>
      <c r="D332" s="89"/>
      <c r="E332" s="110"/>
      <c r="F332" s="110"/>
      <c r="G332" s="115"/>
      <c r="H332" s="111"/>
    </row>
  </sheetData>
  <sheetProtection algorithmName="SHA-512" hashValue="oHAHdcbM2yMHuv3XN5frOE9pC/J50Aw8PKK9MGPIbtabK98r8GhoGTfEOEd8km7H1UHBFCc+ResSPs7qq9dZIw==" saltValue="2zmuY1Kfaq6qCnJkqHzMOQ==" spinCount="100000" sheet="1" objects="1" scenarios="1"/>
  <mergeCells count="3">
    <mergeCell ref="B5:H5"/>
    <mergeCell ref="B8:L8"/>
    <mergeCell ref="B2:L2"/>
  </mergeCells>
  <pageMargins left="0.98425196850393704" right="0.39370078740157483" top="0.59055118110236227" bottom="0.59055118110236227" header="0.19685039370078741" footer="0.19685039370078741"/>
  <pageSetup paperSize="9" scale="88" orientation="landscape" r:id="rId1"/>
  <headerFooter alignWithMargins="0">
    <oddHeader xml:space="preserve">&amp;LJANUAR 2023&amp;REMINEO d.o.o., Cesta v Gorice 38, 1000 Ljubljana, mob.: (031) 361-735
</oddHeader>
    <oddFooter>&amp;Lšt. načrta: 2019-081&amp;C&amp;A&amp;R&amp;P/&amp;N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L347"/>
  <sheetViews>
    <sheetView view="pageBreakPreview" zoomScaleNormal="100" zoomScaleSheetLayoutView="100" workbookViewId="0">
      <pane ySplit="4" topLeftCell="A190" activePane="bottomLeft" state="frozen"/>
      <selection activeCell="J28" sqref="J28"/>
      <selection pane="bottomLeft" activeCell="D193" sqref="D193"/>
    </sheetView>
  </sheetViews>
  <sheetFormatPr defaultColWidth="10.140625" defaultRowHeight="16.5"/>
  <cols>
    <col min="1" max="1" width="4.140625" style="30" bestFit="1" customWidth="1"/>
    <col min="2" max="2" width="50.140625" style="113" customWidth="1"/>
    <col min="3" max="3" width="6.28515625" style="89" bestFit="1" customWidth="1"/>
    <col min="4" max="4" width="10.7109375" style="89" customWidth="1"/>
    <col min="5" max="5" width="11.85546875" style="110" bestFit="1" customWidth="1"/>
    <col min="6" max="6" width="11.85546875" style="110" customWidth="1"/>
    <col min="7" max="8" width="11.85546875" style="77" customWidth="1"/>
    <col min="9" max="9" width="10.140625" style="77"/>
    <col min="10" max="10" width="10.7109375" style="77" customWidth="1"/>
    <col min="11" max="12" width="12.85546875" style="77" customWidth="1"/>
    <col min="13" max="16384" width="10.140625" style="77"/>
  </cols>
  <sheetData>
    <row r="1" spans="1:12" s="30" customFormat="1">
      <c r="B1" s="31"/>
      <c r="C1" s="32"/>
      <c r="D1" s="32"/>
      <c r="E1" s="33"/>
      <c r="F1" s="33"/>
      <c r="G1" s="33"/>
      <c r="H1" s="33"/>
      <c r="I1" s="34"/>
      <c r="J1" s="35"/>
      <c r="K1" s="36"/>
      <c r="L1" s="36"/>
    </row>
    <row r="2" spans="1:12" s="38" customFormat="1" ht="18" customHeight="1">
      <c r="A2" s="37" t="s">
        <v>34</v>
      </c>
      <c r="B2" s="275" t="s">
        <v>756</v>
      </c>
      <c r="C2" s="275"/>
      <c r="D2" s="275"/>
      <c r="E2" s="275"/>
      <c r="F2" s="275"/>
      <c r="G2" s="275"/>
      <c r="H2" s="275"/>
      <c r="I2" s="275"/>
      <c r="J2" s="275"/>
      <c r="K2" s="275"/>
      <c r="L2" s="276"/>
    </row>
    <row r="3" spans="1:12" s="30" customFormat="1">
      <c r="B3" s="31"/>
      <c r="C3" s="39"/>
      <c r="D3" s="39"/>
      <c r="E3" s="40"/>
      <c r="F3" s="40"/>
      <c r="G3" s="40"/>
      <c r="H3" s="40"/>
      <c r="I3" s="41"/>
      <c r="J3" s="42"/>
      <c r="K3" s="43"/>
      <c r="L3" s="43"/>
    </row>
    <row r="4" spans="1:12" s="30" customFormat="1" ht="48">
      <c r="B4" s="44" t="s">
        <v>323</v>
      </c>
      <c r="C4" s="45" t="s">
        <v>324</v>
      </c>
      <c r="D4" s="46" t="s">
        <v>334</v>
      </c>
      <c r="E4" s="47" t="s">
        <v>325</v>
      </c>
      <c r="F4" s="47" t="s">
        <v>326</v>
      </c>
      <c r="G4" s="47" t="s">
        <v>327</v>
      </c>
      <c r="H4" s="47" t="s">
        <v>328</v>
      </c>
      <c r="I4" s="48" t="s">
        <v>329</v>
      </c>
      <c r="J4" s="49" t="s">
        <v>330</v>
      </c>
      <c r="K4" s="10" t="s">
        <v>335</v>
      </c>
      <c r="L4" s="11" t="s">
        <v>331</v>
      </c>
    </row>
    <row r="5" spans="1:12" s="30" customFormat="1">
      <c r="B5" s="272"/>
      <c r="C5" s="273"/>
      <c r="D5" s="273"/>
      <c r="E5" s="273"/>
      <c r="F5" s="273"/>
      <c r="G5" s="273"/>
      <c r="H5" s="273"/>
      <c r="I5" s="50"/>
      <c r="J5" s="51"/>
      <c r="K5" s="52"/>
      <c r="L5" s="53"/>
    </row>
    <row r="6" spans="1:12" s="30" customFormat="1">
      <c r="B6" s="54"/>
      <c r="C6" s="32"/>
      <c r="D6" s="32"/>
      <c r="E6" s="33"/>
      <c r="F6" s="33"/>
      <c r="G6" s="33"/>
      <c r="H6" s="33"/>
      <c r="I6" s="34"/>
      <c r="J6" s="35"/>
      <c r="K6" s="36"/>
      <c r="L6" s="36"/>
    </row>
    <row r="7" spans="1:12" s="30" customFormat="1">
      <c r="B7" s="55" t="s">
        <v>5</v>
      </c>
      <c r="C7" s="56"/>
      <c r="D7" s="56"/>
      <c r="E7" s="57"/>
      <c r="F7" s="57"/>
      <c r="G7" s="57"/>
      <c r="H7" s="57"/>
      <c r="I7" s="58"/>
      <c r="J7" s="59"/>
      <c r="K7" s="60"/>
      <c r="L7" s="60"/>
    </row>
    <row r="8" spans="1:12" s="30" customFormat="1" ht="89.45" customHeight="1">
      <c r="B8" s="274" t="s">
        <v>332</v>
      </c>
      <c r="C8" s="274"/>
      <c r="D8" s="274"/>
      <c r="E8" s="274"/>
      <c r="F8" s="274"/>
      <c r="G8" s="274"/>
      <c r="H8" s="274"/>
      <c r="I8" s="274"/>
      <c r="J8" s="274"/>
      <c r="K8" s="274"/>
      <c r="L8" s="274"/>
    </row>
    <row r="9" spans="1:12" s="30" customFormat="1">
      <c r="B9" s="29"/>
      <c r="C9" s="61"/>
      <c r="D9" s="61"/>
      <c r="E9" s="62"/>
      <c r="F9" s="62"/>
      <c r="G9" s="62"/>
      <c r="H9" s="62"/>
      <c r="I9" s="29"/>
      <c r="J9" s="29"/>
      <c r="K9" s="29"/>
      <c r="L9" s="29"/>
    </row>
    <row r="10" spans="1:12" s="67" customFormat="1">
      <c r="A10" s="30"/>
      <c r="B10" s="63" t="s">
        <v>757</v>
      </c>
      <c r="C10" s="55"/>
      <c r="D10" s="55"/>
      <c r="E10" s="55"/>
      <c r="F10" s="55"/>
      <c r="G10" s="64"/>
      <c r="H10" s="64"/>
      <c r="I10" s="65"/>
      <c r="J10" s="66"/>
      <c r="K10" s="66"/>
      <c r="L10" s="66"/>
    </row>
    <row r="11" spans="1:12" ht="51">
      <c r="A11" s="68">
        <f>MAX($A$1:A9)+1</f>
        <v>1</v>
      </c>
      <c r="B11" s="86" t="s">
        <v>708</v>
      </c>
      <c r="C11" s="70"/>
      <c r="D11" s="71"/>
      <c r="E11" s="72"/>
      <c r="F11" s="73"/>
      <c r="G11" s="73"/>
      <c r="H11" s="73"/>
      <c r="I11" s="74"/>
      <c r="J11" s="3"/>
      <c r="K11" s="75"/>
      <c r="L11" s="76"/>
    </row>
    <row r="12" spans="1:12" ht="15">
      <c r="A12" s="68"/>
      <c r="B12" s="84" t="s">
        <v>714</v>
      </c>
      <c r="C12" s="70" t="s">
        <v>57</v>
      </c>
      <c r="D12" s="71">
        <v>10</v>
      </c>
      <c r="E12" s="72">
        <v>0</v>
      </c>
      <c r="F12" s="73">
        <v>0</v>
      </c>
      <c r="G12" s="73">
        <v>0</v>
      </c>
      <c r="H12" s="73">
        <v>0</v>
      </c>
      <c r="I12" s="74">
        <f>SUM(E12:H12)</f>
        <v>0</v>
      </c>
      <c r="J12" s="3"/>
      <c r="K12" s="75">
        <f>D12*J12</f>
        <v>0</v>
      </c>
      <c r="L12" s="76">
        <f>I12*J12</f>
        <v>0</v>
      </c>
    </row>
    <row r="13" spans="1:12" ht="15">
      <c r="A13" s="68"/>
      <c r="B13" s="84" t="s">
        <v>712</v>
      </c>
      <c r="C13" s="70" t="s">
        <v>57</v>
      </c>
      <c r="D13" s="71">
        <v>20</v>
      </c>
      <c r="E13" s="72">
        <v>0</v>
      </c>
      <c r="F13" s="73">
        <v>0</v>
      </c>
      <c r="G13" s="73">
        <v>0</v>
      </c>
      <c r="H13" s="73">
        <v>0</v>
      </c>
      <c r="I13" s="74">
        <f>SUM(E13:H13)</f>
        <v>0</v>
      </c>
      <c r="J13" s="3"/>
      <c r="K13" s="75">
        <f>D13*J13</f>
        <v>0</v>
      </c>
      <c r="L13" s="76">
        <f>I13*J13</f>
        <v>0</v>
      </c>
    </row>
    <row r="14" spans="1:12">
      <c r="B14" s="84"/>
      <c r="C14" s="80"/>
      <c r="D14" s="71"/>
      <c r="E14" s="72"/>
      <c r="F14" s="81"/>
      <c r="G14" s="73"/>
      <c r="H14" s="81"/>
      <c r="I14" s="82"/>
      <c r="J14" s="3"/>
      <c r="K14" s="75"/>
      <c r="L14" s="83"/>
    </row>
    <row r="15" spans="1:12" ht="51">
      <c r="A15" s="68">
        <f>MAX($A$1:A13)+1</f>
        <v>2</v>
      </c>
      <c r="B15" s="86" t="s">
        <v>713</v>
      </c>
      <c r="C15" s="70"/>
      <c r="D15" s="71"/>
      <c r="E15" s="72"/>
      <c r="F15" s="73"/>
      <c r="G15" s="73"/>
      <c r="H15" s="73"/>
      <c r="I15" s="74"/>
      <c r="J15" s="3"/>
      <c r="K15" s="75"/>
      <c r="L15" s="76"/>
    </row>
    <row r="16" spans="1:12" ht="15">
      <c r="A16" s="68"/>
      <c r="B16" s="84" t="s">
        <v>712</v>
      </c>
      <c r="C16" s="70" t="s">
        <v>42</v>
      </c>
      <c r="D16" s="71">
        <v>5</v>
      </c>
      <c r="E16" s="72">
        <v>0</v>
      </c>
      <c r="F16" s="73">
        <v>0</v>
      </c>
      <c r="G16" s="73">
        <v>0</v>
      </c>
      <c r="H16" s="73">
        <v>0</v>
      </c>
      <c r="I16" s="74">
        <f>SUM(E16:H16)</f>
        <v>0</v>
      </c>
      <c r="J16" s="3"/>
      <c r="K16" s="75">
        <f>D16*J16</f>
        <v>0</v>
      </c>
      <c r="L16" s="76">
        <f>I16*J16</f>
        <v>0</v>
      </c>
    </row>
    <row r="17" spans="1:12">
      <c r="B17" s="84"/>
      <c r="C17" s="80"/>
      <c r="D17" s="71"/>
      <c r="E17" s="72"/>
      <c r="F17" s="81"/>
      <c r="G17" s="73"/>
      <c r="H17" s="81"/>
      <c r="I17" s="82"/>
      <c r="J17" s="3"/>
      <c r="K17" s="75"/>
      <c r="L17" s="83"/>
    </row>
    <row r="18" spans="1:12" ht="51">
      <c r="A18" s="68">
        <f>MAX($A$1:A15)+1</f>
        <v>3</v>
      </c>
      <c r="B18" s="86" t="s">
        <v>758</v>
      </c>
      <c r="C18" s="70"/>
      <c r="D18" s="71"/>
      <c r="E18" s="72"/>
      <c r="F18" s="73"/>
      <c r="G18" s="73"/>
      <c r="H18" s="73"/>
      <c r="I18" s="74"/>
      <c r="J18" s="3"/>
      <c r="K18" s="75"/>
      <c r="L18" s="76"/>
    </row>
    <row r="19" spans="1:12" ht="25.5">
      <c r="A19" s="68"/>
      <c r="B19" s="78" t="s">
        <v>759</v>
      </c>
      <c r="C19" s="70"/>
      <c r="D19" s="71"/>
      <c r="E19" s="72"/>
      <c r="F19" s="73"/>
      <c r="G19" s="73"/>
      <c r="H19" s="73"/>
      <c r="I19" s="74"/>
      <c r="J19" s="3"/>
      <c r="K19" s="75"/>
      <c r="L19" s="76"/>
    </row>
    <row r="20" spans="1:12" ht="15">
      <c r="A20" s="68"/>
      <c r="B20" s="84" t="s">
        <v>760</v>
      </c>
      <c r="C20" s="70" t="s">
        <v>470</v>
      </c>
      <c r="D20" s="71">
        <v>6</v>
      </c>
      <c r="E20" s="72">
        <v>0</v>
      </c>
      <c r="F20" s="73">
        <v>0</v>
      </c>
      <c r="G20" s="73">
        <v>0</v>
      </c>
      <c r="H20" s="73">
        <v>0</v>
      </c>
      <c r="I20" s="74">
        <f>SUM(E20:H20)</f>
        <v>0</v>
      </c>
      <c r="J20" s="3"/>
      <c r="K20" s="75">
        <f>D20*J20</f>
        <v>0</v>
      </c>
      <c r="L20" s="76">
        <f>I20*J20</f>
        <v>0</v>
      </c>
    </row>
    <row r="21" spans="1:12">
      <c r="B21" s="84"/>
      <c r="C21" s="80"/>
      <c r="D21" s="71"/>
      <c r="E21" s="72"/>
      <c r="F21" s="81"/>
      <c r="G21" s="73"/>
      <c r="H21" s="81"/>
      <c r="I21" s="82"/>
      <c r="J21" s="3"/>
      <c r="K21" s="75"/>
      <c r="L21" s="83"/>
    </row>
    <row r="22" spans="1:12" ht="51">
      <c r="A22" s="68">
        <f>MAX($A$1:A20)+1</f>
        <v>4</v>
      </c>
      <c r="B22" s="87" t="s">
        <v>761</v>
      </c>
      <c r="C22" s="70"/>
      <c r="D22" s="71"/>
      <c r="E22" s="72"/>
      <c r="F22" s="73"/>
      <c r="G22" s="73"/>
      <c r="H22" s="73"/>
      <c r="I22" s="74"/>
      <c r="J22" s="3"/>
      <c r="K22" s="75"/>
      <c r="L22" s="76"/>
    </row>
    <row r="23" spans="1:12" ht="15">
      <c r="A23" s="68"/>
      <c r="B23" s="84" t="s">
        <v>762</v>
      </c>
      <c r="C23" s="70" t="s">
        <v>42</v>
      </c>
      <c r="D23" s="71">
        <v>2</v>
      </c>
      <c r="E23" s="72">
        <v>0</v>
      </c>
      <c r="F23" s="73">
        <v>0</v>
      </c>
      <c r="G23" s="73">
        <v>0</v>
      </c>
      <c r="H23" s="73">
        <v>0</v>
      </c>
      <c r="I23" s="74">
        <f>SUM(E23:H23)</f>
        <v>0</v>
      </c>
      <c r="J23" s="3"/>
      <c r="K23" s="75">
        <f>D23*J23</f>
        <v>0</v>
      </c>
      <c r="L23" s="76">
        <f>I23*J23</f>
        <v>0</v>
      </c>
    </row>
    <row r="24" spans="1:12">
      <c r="B24" s="84"/>
      <c r="C24" s="80"/>
      <c r="D24" s="71"/>
      <c r="E24" s="72"/>
      <c r="F24" s="81"/>
      <c r="G24" s="73"/>
      <c r="H24" s="81"/>
      <c r="I24" s="82"/>
      <c r="J24" s="3"/>
      <c r="K24" s="75"/>
      <c r="L24" s="83"/>
    </row>
    <row r="25" spans="1:12" ht="25.5">
      <c r="A25" s="68">
        <f>MAX($A$1:A23)+1</f>
        <v>5</v>
      </c>
      <c r="B25" s="87" t="s">
        <v>763</v>
      </c>
      <c r="C25" s="70"/>
      <c r="D25" s="71"/>
      <c r="E25" s="72"/>
      <c r="F25" s="73"/>
      <c r="G25" s="73"/>
      <c r="H25" s="73"/>
      <c r="I25" s="74"/>
      <c r="J25" s="3"/>
      <c r="K25" s="75"/>
      <c r="L25" s="76"/>
    </row>
    <row r="26" spans="1:12" ht="15">
      <c r="A26" s="68"/>
      <c r="B26" s="84"/>
      <c r="C26" s="70" t="s">
        <v>42</v>
      </c>
      <c r="D26" s="71">
        <v>8</v>
      </c>
      <c r="E26" s="72">
        <v>0</v>
      </c>
      <c r="F26" s="73">
        <v>0</v>
      </c>
      <c r="G26" s="73">
        <v>0</v>
      </c>
      <c r="H26" s="73">
        <v>0</v>
      </c>
      <c r="I26" s="74">
        <f>SUM(E26:H26)</f>
        <v>0</v>
      </c>
      <c r="J26" s="3"/>
      <c r="K26" s="75">
        <f>D26*J26</f>
        <v>0</v>
      </c>
      <c r="L26" s="76">
        <f>I26*J26</f>
        <v>0</v>
      </c>
    </row>
    <row r="27" spans="1:12">
      <c r="B27" s="84"/>
      <c r="C27" s="80"/>
      <c r="D27" s="71"/>
      <c r="E27" s="72"/>
      <c r="F27" s="81"/>
      <c r="G27" s="73"/>
      <c r="H27" s="81"/>
      <c r="I27" s="82"/>
      <c r="J27" s="3"/>
      <c r="K27" s="75"/>
      <c r="L27" s="83"/>
    </row>
    <row r="28" spans="1:12" ht="25.5">
      <c r="A28" s="68">
        <f>MAX($A$1:A26)+1</f>
        <v>6</v>
      </c>
      <c r="B28" s="87" t="s">
        <v>764</v>
      </c>
      <c r="C28" s="70"/>
      <c r="D28" s="71"/>
      <c r="E28" s="72"/>
      <c r="F28" s="73"/>
      <c r="G28" s="73"/>
      <c r="H28" s="73"/>
      <c r="I28" s="74"/>
      <c r="J28" s="3"/>
      <c r="K28" s="75"/>
      <c r="L28" s="76"/>
    </row>
    <row r="29" spans="1:12" ht="15">
      <c r="A29" s="68"/>
      <c r="B29" s="84"/>
      <c r="C29" s="70" t="s">
        <v>42</v>
      </c>
      <c r="D29" s="71">
        <v>1</v>
      </c>
      <c r="E29" s="72">
        <v>0</v>
      </c>
      <c r="F29" s="73">
        <v>0</v>
      </c>
      <c r="G29" s="73">
        <v>0</v>
      </c>
      <c r="H29" s="73">
        <v>0</v>
      </c>
      <c r="I29" s="74">
        <f>SUM(E29:H29)</f>
        <v>0</v>
      </c>
      <c r="J29" s="3"/>
      <c r="K29" s="75">
        <f>D29*J29</f>
        <v>0</v>
      </c>
      <c r="L29" s="76">
        <f>I29*J29</f>
        <v>0</v>
      </c>
    </row>
    <row r="30" spans="1:12">
      <c r="B30" s="84"/>
      <c r="C30" s="80"/>
      <c r="D30" s="71"/>
      <c r="E30" s="72"/>
      <c r="F30" s="81"/>
      <c r="G30" s="73"/>
      <c r="H30" s="81"/>
      <c r="I30" s="82"/>
      <c r="J30" s="3"/>
      <c r="K30" s="75"/>
      <c r="L30" s="83"/>
    </row>
    <row r="31" spans="1:12" ht="25.5">
      <c r="A31" s="68">
        <f>MAX($A$1:A29)+1</f>
        <v>7</v>
      </c>
      <c r="B31" s="87" t="s">
        <v>765</v>
      </c>
      <c r="C31" s="70"/>
      <c r="D31" s="71"/>
      <c r="E31" s="72"/>
      <c r="F31" s="73"/>
      <c r="G31" s="73"/>
      <c r="H31" s="73"/>
      <c r="I31" s="74"/>
      <c r="J31" s="3"/>
      <c r="K31" s="75"/>
      <c r="L31" s="76"/>
    </row>
    <row r="32" spans="1:12" ht="15">
      <c r="A32" s="68"/>
      <c r="B32" s="84"/>
      <c r="C32" s="70" t="s">
        <v>44</v>
      </c>
      <c r="D32" s="71">
        <v>1</v>
      </c>
      <c r="E32" s="72">
        <v>0</v>
      </c>
      <c r="F32" s="73">
        <v>0</v>
      </c>
      <c r="G32" s="73">
        <v>0</v>
      </c>
      <c r="H32" s="73">
        <v>0</v>
      </c>
      <c r="I32" s="74">
        <f>SUM(E32:H32)</f>
        <v>0</v>
      </c>
      <c r="J32" s="3"/>
      <c r="K32" s="75">
        <f>D32*J32</f>
        <v>0</v>
      </c>
      <c r="L32" s="76">
        <f>I32*J32</f>
        <v>0</v>
      </c>
    </row>
    <row r="33" spans="1:12">
      <c r="B33" s="84"/>
      <c r="C33" s="80"/>
      <c r="D33" s="71"/>
      <c r="E33" s="72"/>
      <c r="F33" s="81"/>
      <c r="G33" s="73"/>
      <c r="H33" s="81"/>
      <c r="I33" s="82"/>
      <c r="J33" s="3"/>
      <c r="K33" s="75"/>
      <c r="L33" s="83"/>
    </row>
    <row r="34" spans="1:12" ht="38.25">
      <c r="A34" s="68">
        <f>MAX($A$1:A32)+1</f>
        <v>8</v>
      </c>
      <c r="B34" s="87" t="s">
        <v>766</v>
      </c>
      <c r="C34" s="70"/>
      <c r="D34" s="71"/>
      <c r="E34" s="72"/>
      <c r="F34" s="73"/>
      <c r="G34" s="73"/>
      <c r="H34" s="73"/>
      <c r="I34" s="74"/>
      <c r="J34" s="3"/>
      <c r="K34" s="75"/>
      <c r="L34" s="76"/>
    </row>
    <row r="35" spans="1:12" ht="15">
      <c r="A35" s="68"/>
      <c r="B35" s="84"/>
      <c r="C35" s="70" t="s">
        <v>470</v>
      </c>
      <c r="D35" s="71">
        <v>2</v>
      </c>
      <c r="E35" s="72">
        <v>0</v>
      </c>
      <c r="F35" s="73">
        <v>0</v>
      </c>
      <c r="G35" s="73">
        <v>0</v>
      </c>
      <c r="H35" s="73">
        <v>0</v>
      </c>
      <c r="I35" s="74">
        <f>SUM(E35:H35)</f>
        <v>0</v>
      </c>
      <c r="J35" s="3"/>
      <c r="K35" s="75">
        <f>D35*J35</f>
        <v>0</v>
      </c>
      <c r="L35" s="76">
        <f>I35*J35</f>
        <v>0</v>
      </c>
    </row>
    <row r="36" spans="1:12">
      <c r="B36" s="84"/>
      <c r="C36" s="80"/>
      <c r="D36" s="71"/>
      <c r="E36" s="72"/>
      <c r="F36" s="81"/>
      <c r="G36" s="73"/>
      <c r="H36" s="81"/>
      <c r="I36" s="82"/>
      <c r="J36" s="3"/>
      <c r="K36" s="75"/>
      <c r="L36" s="83"/>
    </row>
    <row r="37" spans="1:12" s="67" customFormat="1">
      <c r="A37" s="30"/>
      <c r="B37" s="63" t="s">
        <v>767</v>
      </c>
      <c r="C37" s="55"/>
      <c r="D37" s="85"/>
      <c r="E37" s="85"/>
      <c r="F37" s="85"/>
      <c r="G37" s="64"/>
      <c r="H37" s="64"/>
      <c r="I37" s="65"/>
      <c r="J37" s="4"/>
      <c r="K37" s="66"/>
      <c r="L37" s="66"/>
    </row>
    <row r="38" spans="1:12" ht="38.25">
      <c r="A38" s="68">
        <f>MAX($A$1:A36)+1</f>
        <v>9</v>
      </c>
      <c r="B38" s="123" t="s">
        <v>768</v>
      </c>
      <c r="C38" s="70"/>
      <c r="D38" s="71"/>
      <c r="E38" s="72"/>
      <c r="F38" s="73"/>
      <c r="G38" s="73"/>
      <c r="H38" s="73"/>
      <c r="I38" s="74"/>
      <c r="J38" s="3"/>
      <c r="K38" s="75"/>
      <c r="L38" s="76"/>
    </row>
    <row r="39" spans="1:12" ht="15">
      <c r="A39" s="68"/>
      <c r="B39" s="78"/>
      <c r="C39" s="70" t="s">
        <v>44</v>
      </c>
      <c r="D39" s="71">
        <v>1</v>
      </c>
      <c r="E39" s="72">
        <v>0</v>
      </c>
      <c r="F39" s="73">
        <v>0</v>
      </c>
      <c r="G39" s="73">
        <v>0</v>
      </c>
      <c r="H39" s="73">
        <v>0</v>
      </c>
      <c r="I39" s="74">
        <f>SUM(E39:H39)</f>
        <v>0</v>
      </c>
      <c r="J39" s="3"/>
      <c r="K39" s="75">
        <f>D39*J39</f>
        <v>0</v>
      </c>
      <c r="L39" s="76">
        <f>I39*J39</f>
        <v>0</v>
      </c>
    </row>
    <row r="40" spans="1:12">
      <c r="B40" s="79"/>
      <c r="C40" s="80"/>
      <c r="D40" s="71"/>
      <c r="E40" s="72"/>
      <c r="F40" s="81"/>
      <c r="G40" s="73"/>
      <c r="H40" s="81"/>
      <c r="I40" s="82"/>
      <c r="J40" s="3"/>
      <c r="K40" s="75"/>
      <c r="L40" s="83"/>
    </row>
    <row r="41" spans="1:12" ht="102">
      <c r="A41" s="68">
        <f>MAX($A$1:A39)+1</f>
        <v>10</v>
      </c>
      <c r="B41" s="123" t="s">
        <v>769</v>
      </c>
      <c r="C41" s="70"/>
      <c r="D41" s="71"/>
      <c r="E41" s="72"/>
      <c r="F41" s="73"/>
      <c r="G41" s="73"/>
      <c r="H41" s="73"/>
      <c r="I41" s="74"/>
      <c r="J41" s="3"/>
      <c r="K41" s="75"/>
      <c r="L41" s="76"/>
    </row>
    <row r="42" spans="1:12" ht="15">
      <c r="A42" s="68"/>
      <c r="B42" s="84" t="s">
        <v>770</v>
      </c>
      <c r="C42" s="70"/>
      <c r="D42" s="71"/>
      <c r="E42" s="72"/>
      <c r="F42" s="73"/>
      <c r="G42" s="73"/>
      <c r="H42" s="73"/>
      <c r="I42" s="74"/>
      <c r="J42" s="3"/>
      <c r="K42" s="75"/>
      <c r="L42" s="76"/>
    </row>
    <row r="43" spans="1:12" ht="15">
      <c r="A43" s="68"/>
      <c r="B43" s="84" t="s">
        <v>771</v>
      </c>
      <c r="C43" s="70"/>
      <c r="D43" s="71"/>
      <c r="E43" s="72"/>
      <c r="F43" s="73"/>
      <c r="G43" s="73"/>
      <c r="H43" s="73"/>
      <c r="I43" s="74"/>
      <c r="J43" s="3"/>
      <c r="K43" s="75"/>
      <c r="L43" s="76"/>
    </row>
    <row r="44" spans="1:12" ht="15">
      <c r="A44" s="68"/>
      <c r="B44" s="84" t="s">
        <v>772</v>
      </c>
      <c r="C44" s="70"/>
      <c r="D44" s="71"/>
      <c r="E44" s="72"/>
      <c r="F44" s="73"/>
      <c r="G44" s="73"/>
      <c r="H44" s="73"/>
      <c r="I44" s="74"/>
      <c r="J44" s="3"/>
      <c r="K44" s="75"/>
      <c r="L44" s="76"/>
    </row>
    <row r="45" spans="1:12" ht="25.5">
      <c r="A45" s="68"/>
      <c r="B45" s="78" t="s">
        <v>773</v>
      </c>
      <c r="C45" s="70"/>
      <c r="D45" s="71"/>
      <c r="E45" s="72"/>
      <c r="F45" s="73"/>
      <c r="G45" s="73"/>
      <c r="H45" s="73"/>
      <c r="I45" s="74"/>
      <c r="J45" s="3"/>
      <c r="K45" s="75"/>
      <c r="L45" s="76"/>
    </row>
    <row r="46" spans="1:12" ht="15">
      <c r="A46" s="68"/>
      <c r="B46" s="84" t="s">
        <v>774</v>
      </c>
      <c r="C46" s="70" t="s">
        <v>42</v>
      </c>
      <c r="D46" s="71">
        <v>1</v>
      </c>
      <c r="E46" s="72">
        <v>0</v>
      </c>
      <c r="F46" s="73">
        <v>0</v>
      </c>
      <c r="G46" s="73">
        <v>0</v>
      </c>
      <c r="H46" s="73">
        <v>0</v>
      </c>
      <c r="I46" s="74">
        <f>SUM(E46:H46)</f>
        <v>0</v>
      </c>
      <c r="J46" s="3"/>
      <c r="K46" s="75">
        <f>D46*J46</f>
        <v>0</v>
      </c>
      <c r="L46" s="76">
        <f>I46*J46</f>
        <v>0</v>
      </c>
    </row>
    <row r="47" spans="1:12">
      <c r="B47" s="84"/>
      <c r="C47" s="80"/>
      <c r="D47" s="71"/>
      <c r="E47" s="72"/>
      <c r="F47" s="81"/>
      <c r="G47" s="73"/>
      <c r="H47" s="81"/>
      <c r="I47" s="82"/>
      <c r="J47" s="3"/>
      <c r="K47" s="75"/>
      <c r="L47" s="83"/>
    </row>
    <row r="48" spans="1:12" ht="80.45" customHeight="1">
      <c r="A48" s="68">
        <f>MAX($A$1:A46)+1</f>
        <v>11</v>
      </c>
      <c r="B48" s="124" t="s">
        <v>775</v>
      </c>
      <c r="C48" s="70"/>
      <c r="D48" s="71"/>
      <c r="E48" s="72"/>
      <c r="F48" s="73"/>
      <c r="G48" s="73"/>
      <c r="H48" s="73"/>
      <c r="I48" s="74"/>
      <c r="J48" s="3"/>
      <c r="K48" s="75"/>
      <c r="L48" s="76"/>
    </row>
    <row r="49" spans="1:12" ht="38.25">
      <c r="A49" s="68"/>
      <c r="B49" s="95" t="s">
        <v>776</v>
      </c>
      <c r="C49" s="70"/>
      <c r="D49" s="71"/>
      <c r="E49" s="72"/>
      <c r="F49" s="73"/>
      <c r="G49" s="73"/>
      <c r="H49" s="73"/>
      <c r="I49" s="74"/>
      <c r="J49" s="3"/>
      <c r="K49" s="75"/>
      <c r="L49" s="76"/>
    </row>
    <row r="50" spans="1:12" ht="15.75">
      <c r="A50" s="68"/>
      <c r="B50" s="84" t="s">
        <v>777</v>
      </c>
      <c r="C50" s="70"/>
      <c r="D50" s="71"/>
      <c r="E50" s="72"/>
      <c r="F50" s="73"/>
      <c r="G50" s="73"/>
      <c r="H50" s="73"/>
      <c r="I50" s="74"/>
      <c r="J50" s="3"/>
      <c r="K50" s="75"/>
      <c r="L50" s="76"/>
    </row>
    <row r="51" spans="1:12" ht="15">
      <c r="A51" s="68"/>
      <c r="B51" s="84" t="s">
        <v>778</v>
      </c>
      <c r="C51" s="70"/>
      <c r="D51" s="71"/>
      <c r="E51" s="72"/>
      <c r="F51" s="73"/>
      <c r="G51" s="73"/>
      <c r="H51" s="73"/>
      <c r="I51" s="74"/>
      <c r="J51" s="3"/>
      <c r="K51" s="75"/>
      <c r="L51" s="76"/>
    </row>
    <row r="52" spans="1:12" ht="15">
      <c r="A52" s="68"/>
      <c r="B52" s="84" t="s">
        <v>771</v>
      </c>
      <c r="C52" s="70"/>
      <c r="D52" s="71"/>
      <c r="E52" s="72"/>
      <c r="F52" s="73"/>
      <c r="G52" s="73"/>
      <c r="H52" s="73"/>
      <c r="I52" s="74"/>
      <c r="J52" s="3"/>
      <c r="K52" s="75"/>
      <c r="L52" s="76"/>
    </row>
    <row r="53" spans="1:12" ht="15">
      <c r="A53" s="68"/>
      <c r="B53" s="84" t="s">
        <v>779</v>
      </c>
      <c r="C53" s="70"/>
      <c r="D53" s="71"/>
      <c r="E53" s="72"/>
      <c r="F53" s="73"/>
      <c r="G53" s="73"/>
      <c r="H53" s="73"/>
      <c r="I53" s="74"/>
      <c r="J53" s="3"/>
      <c r="K53" s="75"/>
      <c r="L53" s="76"/>
    </row>
    <row r="54" spans="1:12" ht="25.5">
      <c r="A54" s="68"/>
      <c r="B54" s="78" t="s">
        <v>780</v>
      </c>
      <c r="C54" s="70"/>
      <c r="D54" s="71"/>
      <c r="E54" s="72"/>
      <c r="F54" s="73"/>
      <c r="G54" s="73"/>
      <c r="H54" s="73"/>
      <c r="I54" s="74"/>
      <c r="J54" s="3"/>
      <c r="K54" s="75"/>
      <c r="L54" s="76"/>
    </row>
    <row r="55" spans="1:12" ht="15">
      <c r="A55" s="68"/>
      <c r="B55" s="84" t="s">
        <v>781</v>
      </c>
      <c r="C55" s="70" t="s">
        <v>42</v>
      </c>
      <c r="D55" s="71">
        <v>1</v>
      </c>
      <c r="E55" s="72">
        <v>0</v>
      </c>
      <c r="F55" s="73">
        <v>0</v>
      </c>
      <c r="G55" s="73">
        <v>0</v>
      </c>
      <c r="H55" s="73">
        <v>0</v>
      </c>
      <c r="I55" s="74">
        <f>SUM(E55:H55)</f>
        <v>0</v>
      </c>
      <c r="J55" s="3"/>
      <c r="K55" s="75">
        <f>D55*J55</f>
        <v>0</v>
      </c>
      <c r="L55" s="76">
        <f>I55*J55</f>
        <v>0</v>
      </c>
    </row>
    <row r="56" spans="1:12">
      <c r="B56" s="84"/>
      <c r="C56" s="80"/>
      <c r="D56" s="71"/>
      <c r="E56" s="72"/>
      <c r="F56" s="81"/>
      <c r="G56" s="73"/>
      <c r="H56" s="81"/>
      <c r="I56" s="82"/>
      <c r="J56" s="3"/>
      <c r="K56" s="75"/>
      <c r="L56" s="83"/>
    </row>
    <row r="57" spans="1:12" ht="89.25">
      <c r="A57" s="68">
        <f>MAX($A$1:A55)+1</f>
        <v>12</v>
      </c>
      <c r="B57" s="123" t="s">
        <v>782</v>
      </c>
      <c r="C57" s="70"/>
      <c r="D57" s="71"/>
      <c r="E57" s="72"/>
      <c r="F57" s="73"/>
      <c r="G57" s="73"/>
      <c r="H57" s="73"/>
      <c r="I57" s="74"/>
      <c r="J57" s="3"/>
      <c r="K57" s="75"/>
      <c r="L57" s="76"/>
    </row>
    <row r="58" spans="1:12" ht="15">
      <c r="A58" s="68"/>
      <c r="B58" s="84" t="s">
        <v>783</v>
      </c>
      <c r="C58" s="70"/>
      <c r="D58" s="71"/>
      <c r="E58" s="72"/>
      <c r="F58" s="73"/>
      <c r="G58" s="73"/>
      <c r="H58" s="73"/>
      <c r="I58" s="74"/>
      <c r="J58" s="3"/>
      <c r="K58" s="75"/>
      <c r="L58" s="76"/>
    </row>
    <row r="59" spans="1:12" ht="15">
      <c r="A59" s="68"/>
      <c r="B59" s="84" t="s">
        <v>771</v>
      </c>
      <c r="C59" s="70"/>
      <c r="D59" s="71"/>
      <c r="E59" s="72"/>
      <c r="F59" s="73"/>
      <c r="G59" s="73"/>
      <c r="H59" s="73"/>
      <c r="I59" s="74"/>
      <c r="J59" s="3"/>
      <c r="K59" s="75"/>
      <c r="L59" s="76"/>
    </row>
    <row r="60" spans="1:12" ht="15">
      <c r="A60" s="68"/>
      <c r="B60" s="84" t="s">
        <v>784</v>
      </c>
      <c r="C60" s="70"/>
      <c r="D60" s="71"/>
      <c r="E60" s="72"/>
      <c r="F60" s="73"/>
      <c r="G60" s="73"/>
      <c r="H60" s="73"/>
      <c r="I60" s="74"/>
      <c r="J60" s="3"/>
      <c r="K60" s="75"/>
      <c r="L60" s="76"/>
    </row>
    <row r="61" spans="1:12" ht="25.5">
      <c r="A61" s="68"/>
      <c r="B61" s="78" t="s">
        <v>773</v>
      </c>
      <c r="C61" s="70"/>
      <c r="D61" s="71"/>
      <c r="E61" s="72"/>
      <c r="F61" s="73"/>
      <c r="G61" s="73"/>
      <c r="H61" s="73"/>
      <c r="I61" s="74"/>
      <c r="J61" s="3"/>
      <c r="K61" s="75"/>
      <c r="L61" s="76"/>
    </row>
    <row r="62" spans="1:12" ht="15">
      <c r="A62" s="68"/>
      <c r="B62" s="84" t="s">
        <v>785</v>
      </c>
      <c r="C62" s="70" t="s">
        <v>42</v>
      </c>
      <c r="D62" s="71">
        <v>1</v>
      </c>
      <c r="E62" s="72">
        <v>0</v>
      </c>
      <c r="F62" s="73">
        <v>0</v>
      </c>
      <c r="G62" s="73">
        <v>0</v>
      </c>
      <c r="H62" s="73">
        <v>0</v>
      </c>
      <c r="I62" s="74">
        <f>SUM(E62:H62)</f>
        <v>0</v>
      </c>
      <c r="J62" s="3"/>
      <c r="K62" s="75">
        <f>D62*J62</f>
        <v>0</v>
      </c>
      <c r="L62" s="76">
        <f>I62*J62</f>
        <v>0</v>
      </c>
    </row>
    <row r="63" spans="1:12">
      <c r="B63" s="84"/>
      <c r="C63" s="80"/>
      <c r="D63" s="71"/>
      <c r="E63" s="72"/>
      <c r="F63" s="81"/>
      <c r="G63" s="73"/>
      <c r="H63" s="81"/>
      <c r="I63" s="82"/>
      <c r="J63" s="3"/>
      <c r="K63" s="75"/>
      <c r="L63" s="83"/>
    </row>
    <row r="64" spans="1:12" ht="63.75">
      <c r="A64" s="68">
        <f>MAX($A$1:A61)+1</f>
        <v>13</v>
      </c>
      <c r="B64" s="124" t="s">
        <v>786</v>
      </c>
      <c r="C64" s="70"/>
      <c r="D64" s="71"/>
      <c r="E64" s="72"/>
      <c r="F64" s="73"/>
      <c r="G64" s="73"/>
      <c r="H64" s="73"/>
      <c r="I64" s="74"/>
      <c r="J64" s="3"/>
      <c r="K64" s="75"/>
      <c r="L64" s="76"/>
    </row>
    <row r="65" spans="1:12" ht="25.5">
      <c r="A65" s="68"/>
      <c r="B65" s="78" t="s">
        <v>773</v>
      </c>
      <c r="C65" s="70"/>
      <c r="D65" s="71"/>
      <c r="E65" s="72"/>
      <c r="F65" s="73"/>
      <c r="G65" s="73"/>
      <c r="H65" s="73"/>
      <c r="I65" s="74"/>
      <c r="J65" s="3"/>
      <c r="K65" s="75"/>
      <c r="L65" s="76"/>
    </row>
    <row r="66" spans="1:12" ht="15">
      <c r="A66" s="68"/>
      <c r="B66" s="84" t="s">
        <v>787</v>
      </c>
      <c r="C66" s="70" t="s">
        <v>42</v>
      </c>
      <c r="D66" s="71">
        <v>1</v>
      </c>
      <c r="E66" s="72">
        <v>0</v>
      </c>
      <c r="F66" s="73">
        <v>0</v>
      </c>
      <c r="G66" s="73">
        <v>0</v>
      </c>
      <c r="H66" s="73">
        <v>0</v>
      </c>
      <c r="I66" s="74">
        <f>SUM(E66:H66)</f>
        <v>0</v>
      </c>
      <c r="J66" s="3"/>
      <c r="K66" s="75">
        <f>D66*J66</f>
        <v>0</v>
      </c>
      <c r="L66" s="76">
        <f>I66*J66</f>
        <v>0</v>
      </c>
    </row>
    <row r="67" spans="1:12">
      <c r="B67" s="84"/>
      <c r="C67" s="80"/>
      <c r="D67" s="71"/>
      <c r="E67" s="72"/>
      <c r="F67" s="81"/>
      <c r="G67" s="73"/>
      <c r="H67" s="81"/>
      <c r="I67" s="82"/>
      <c r="J67" s="3"/>
      <c r="K67" s="75"/>
      <c r="L67" s="83"/>
    </row>
    <row r="68" spans="1:12" ht="51">
      <c r="A68" s="68">
        <f>MAX($A$1:A65)+1</f>
        <v>14</v>
      </c>
      <c r="B68" s="123" t="s">
        <v>788</v>
      </c>
      <c r="C68" s="70"/>
      <c r="D68" s="71"/>
      <c r="E68" s="72"/>
      <c r="F68" s="73"/>
      <c r="G68" s="73"/>
      <c r="H68" s="73"/>
      <c r="I68" s="74"/>
      <c r="J68" s="3"/>
      <c r="K68" s="75"/>
      <c r="L68" s="76"/>
    </row>
    <row r="69" spans="1:12" ht="25.5">
      <c r="A69" s="68"/>
      <c r="B69" s="78" t="s">
        <v>773</v>
      </c>
      <c r="C69" s="70"/>
      <c r="D69" s="71"/>
      <c r="E69" s="72"/>
      <c r="F69" s="73"/>
      <c r="G69" s="73"/>
      <c r="H69" s="73"/>
      <c r="I69" s="74"/>
      <c r="J69" s="3"/>
      <c r="K69" s="75"/>
      <c r="L69" s="76"/>
    </row>
    <row r="70" spans="1:12" ht="15">
      <c r="A70" s="68"/>
      <c r="B70" s="84" t="s">
        <v>789</v>
      </c>
      <c r="C70" s="70" t="s">
        <v>42</v>
      </c>
      <c r="D70" s="71">
        <v>1</v>
      </c>
      <c r="E70" s="72">
        <v>0</v>
      </c>
      <c r="F70" s="73">
        <v>0</v>
      </c>
      <c r="G70" s="73">
        <v>0</v>
      </c>
      <c r="H70" s="73">
        <v>0</v>
      </c>
      <c r="I70" s="74">
        <f>SUM(E70:H70)</f>
        <v>0</v>
      </c>
      <c r="J70" s="3"/>
      <c r="K70" s="75">
        <f>D70*J70</f>
        <v>0</v>
      </c>
      <c r="L70" s="76">
        <f>I70*J70</f>
        <v>0</v>
      </c>
    </row>
    <row r="71" spans="1:12">
      <c r="B71" s="84"/>
      <c r="C71" s="80"/>
      <c r="D71" s="71"/>
      <c r="E71" s="72"/>
      <c r="F71" s="81"/>
      <c r="G71" s="73"/>
      <c r="H71" s="81"/>
      <c r="I71" s="82"/>
      <c r="J71" s="3"/>
      <c r="K71" s="75"/>
      <c r="L71" s="83"/>
    </row>
    <row r="72" spans="1:12" ht="38.25">
      <c r="A72" s="68">
        <f>MAX($A$1:A69)+1</f>
        <v>15</v>
      </c>
      <c r="B72" s="124" t="s">
        <v>790</v>
      </c>
      <c r="C72" s="70"/>
      <c r="D72" s="71"/>
      <c r="E72" s="72"/>
      <c r="F72" s="73"/>
      <c r="G72" s="73"/>
      <c r="H72" s="73"/>
      <c r="I72" s="74"/>
      <c r="J72" s="3"/>
      <c r="K72" s="75"/>
      <c r="L72" s="76"/>
    </row>
    <row r="73" spans="1:12" ht="25.5">
      <c r="A73" s="68"/>
      <c r="B73" s="78" t="s">
        <v>773</v>
      </c>
      <c r="C73" s="70"/>
      <c r="D73" s="71"/>
      <c r="E73" s="72"/>
      <c r="F73" s="73"/>
      <c r="G73" s="73"/>
      <c r="H73" s="73"/>
      <c r="I73" s="74"/>
      <c r="J73" s="3"/>
      <c r="K73" s="75"/>
      <c r="L73" s="76"/>
    </row>
    <row r="74" spans="1:12" ht="15">
      <c r="A74" s="68"/>
      <c r="B74" s="84" t="s">
        <v>791</v>
      </c>
      <c r="C74" s="70" t="s">
        <v>42</v>
      </c>
      <c r="D74" s="71">
        <v>1</v>
      </c>
      <c r="E74" s="72">
        <v>0</v>
      </c>
      <c r="F74" s="73">
        <v>0</v>
      </c>
      <c r="G74" s="73">
        <v>0</v>
      </c>
      <c r="H74" s="73">
        <v>0</v>
      </c>
      <c r="I74" s="74">
        <f>SUM(E74:H74)</f>
        <v>0</v>
      </c>
      <c r="J74" s="3"/>
      <c r="K74" s="75">
        <f>D74*J74</f>
        <v>0</v>
      </c>
      <c r="L74" s="76">
        <f>I74*J74</f>
        <v>0</v>
      </c>
    </row>
    <row r="75" spans="1:12">
      <c r="B75" s="84"/>
      <c r="C75" s="80"/>
      <c r="D75" s="71"/>
      <c r="E75" s="72"/>
      <c r="F75" s="81"/>
      <c r="G75" s="73"/>
      <c r="H75" s="81"/>
      <c r="I75" s="82"/>
      <c r="J75" s="3"/>
      <c r="K75" s="75"/>
      <c r="L75" s="83"/>
    </row>
    <row r="76" spans="1:12" ht="51">
      <c r="A76" s="68">
        <f>MAX($A$1:A73)+1</f>
        <v>16</v>
      </c>
      <c r="B76" s="123" t="s">
        <v>792</v>
      </c>
      <c r="C76" s="70"/>
      <c r="D76" s="71"/>
      <c r="E76" s="72"/>
      <c r="F76" s="73"/>
      <c r="G76" s="73"/>
      <c r="H76" s="73"/>
      <c r="I76" s="74"/>
      <c r="J76" s="3"/>
      <c r="K76" s="75"/>
      <c r="L76" s="76"/>
    </row>
    <row r="77" spans="1:12" ht="25.5">
      <c r="A77" s="68"/>
      <c r="B77" s="78" t="s">
        <v>773</v>
      </c>
      <c r="C77" s="70"/>
      <c r="D77" s="71"/>
      <c r="E77" s="72"/>
      <c r="F77" s="73"/>
      <c r="G77" s="73"/>
      <c r="H77" s="73"/>
      <c r="I77" s="74"/>
      <c r="J77" s="3"/>
      <c r="K77" s="75"/>
      <c r="L77" s="76"/>
    </row>
    <row r="78" spans="1:12" ht="15">
      <c r="A78" s="68"/>
      <c r="B78" s="84" t="s">
        <v>793</v>
      </c>
      <c r="C78" s="70" t="s">
        <v>42</v>
      </c>
      <c r="D78" s="71">
        <v>1</v>
      </c>
      <c r="E78" s="72">
        <v>0</v>
      </c>
      <c r="F78" s="73">
        <v>0</v>
      </c>
      <c r="G78" s="73">
        <v>0</v>
      </c>
      <c r="H78" s="73">
        <v>0</v>
      </c>
      <c r="I78" s="74">
        <f>SUM(E78:H78)</f>
        <v>0</v>
      </c>
      <c r="J78" s="3"/>
      <c r="K78" s="75">
        <f>D78*J78</f>
        <v>0</v>
      </c>
      <c r="L78" s="76">
        <f>I78*J78</f>
        <v>0</v>
      </c>
    </row>
    <row r="79" spans="1:12">
      <c r="B79" s="84"/>
      <c r="C79" s="80"/>
      <c r="D79" s="71"/>
      <c r="E79" s="72"/>
      <c r="F79" s="81"/>
      <c r="G79" s="73"/>
      <c r="H79" s="81"/>
      <c r="I79" s="82"/>
      <c r="J79" s="3"/>
      <c r="K79" s="75"/>
      <c r="L79" s="83"/>
    </row>
    <row r="80" spans="1:12" ht="89.25">
      <c r="A80" s="68">
        <f>MAX($A$1:A77)+1</f>
        <v>17</v>
      </c>
      <c r="B80" s="124" t="s">
        <v>794</v>
      </c>
      <c r="C80" s="70"/>
      <c r="D80" s="71"/>
      <c r="E80" s="72"/>
      <c r="F80" s="73"/>
      <c r="G80" s="73"/>
      <c r="H80" s="73"/>
      <c r="I80" s="74"/>
      <c r="J80" s="3"/>
      <c r="K80" s="75"/>
      <c r="L80" s="76"/>
    </row>
    <row r="81" spans="1:12" ht="51">
      <c r="A81" s="68"/>
      <c r="B81" s="123" t="s">
        <v>795</v>
      </c>
      <c r="C81" s="70"/>
      <c r="D81" s="71"/>
      <c r="E81" s="72"/>
      <c r="F81" s="73"/>
      <c r="G81" s="73"/>
      <c r="H81" s="73"/>
      <c r="I81" s="74"/>
      <c r="J81" s="3"/>
      <c r="K81" s="75"/>
      <c r="L81" s="76"/>
    </row>
    <row r="82" spans="1:12" ht="127.5">
      <c r="A82" s="68"/>
      <c r="B82" s="123" t="s">
        <v>796</v>
      </c>
      <c r="C82" s="70"/>
      <c r="D82" s="71"/>
      <c r="E82" s="72"/>
      <c r="F82" s="73"/>
      <c r="G82" s="73"/>
      <c r="H82" s="73"/>
      <c r="I82" s="74"/>
      <c r="J82" s="3"/>
      <c r="K82" s="75"/>
      <c r="L82" s="76"/>
    </row>
    <row r="83" spans="1:12" ht="25.5">
      <c r="A83" s="68"/>
      <c r="B83" s="78" t="s">
        <v>773</v>
      </c>
      <c r="C83" s="70"/>
      <c r="D83" s="71"/>
      <c r="E83" s="72"/>
      <c r="F83" s="73"/>
      <c r="G83" s="73"/>
      <c r="H83" s="73"/>
      <c r="I83" s="74"/>
      <c r="J83" s="3"/>
      <c r="K83" s="75"/>
      <c r="L83" s="76"/>
    </row>
    <row r="84" spans="1:12" ht="15">
      <c r="A84" s="68"/>
      <c r="B84" s="84" t="s">
        <v>797</v>
      </c>
      <c r="C84" s="70" t="s">
        <v>42</v>
      </c>
      <c r="D84" s="71">
        <v>1</v>
      </c>
      <c r="E84" s="72">
        <v>0</v>
      </c>
      <c r="F84" s="73">
        <v>0</v>
      </c>
      <c r="G84" s="73">
        <v>0</v>
      </c>
      <c r="H84" s="73">
        <v>0</v>
      </c>
      <c r="I84" s="74">
        <f>SUM(E84:H84)</f>
        <v>0</v>
      </c>
      <c r="J84" s="3"/>
      <c r="K84" s="75">
        <f>D84*J84</f>
        <v>0</v>
      </c>
      <c r="L84" s="76">
        <f>I84*J84</f>
        <v>0</v>
      </c>
    </row>
    <row r="85" spans="1:12">
      <c r="B85" s="84"/>
      <c r="C85" s="80"/>
      <c r="D85" s="71"/>
      <c r="E85" s="72"/>
      <c r="F85" s="81"/>
      <c r="G85" s="73"/>
      <c r="H85" s="81"/>
      <c r="I85" s="82"/>
      <c r="J85" s="3"/>
      <c r="K85" s="75"/>
      <c r="L85" s="83"/>
    </row>
    <row r="86" spans="1:12" ht="63.75">
      <c r="A86" s="68">
        <f>MAX($A$1:A83)+1</f>
        <v>18</v>
      </c>
      <c r="B86" s="123" t="s">
        <v>798</v>
      </c>
      <c r="C86" s="70"/>
      <c r="D86" s="71"/>
      <c r="E86" s="72"/>
      <c r="F86" s="73"/>
      <c r="G86" s="73"/>
      <c r="H86" s="73"/>
      <c r="I86" s="74"/>
      <c r="J86" s="3"/>
      <c r="K86" s="75"/>
      <c r="L86" s="76"/>
    </row>
    <row r="87" spans="1:12" ht="15.75">
      <c r="A87" s="68"/>
      <c r="B87" s="84" t="s">
        <v>799</v>
      </c>
      <c r="C87" s="70"/>
      <c r="D87" s="71"/>
      <c r="E87" s="72"/>
      <c r="F87" s="73"/>
      <c r="G87" s="73"/>
      <c r="H87" s="73"/>
      <c r="I87" s="74"/>
      <c r="J87" s="3"/>
      <c r="K87" s="75"/>
      <c r="L87" s="76"/>
    </row>
    <row r="88" spans="1:12" ht="25.5">
      <c r="A88" s="68"/>
      <c r="B88" s="78" t="s">
        <v>800</v>
      </c>
      <c r="C88" s="70"/>
      <c r="D88" s="71"/>
      <c r="E88" s="72"/>
      <c r="F88" s="73"/>
      <c r="G88" s="73"/>
      <c r="H88" s="73"/>
      <c r="I88" s="74"/>
      <c r="J88" s="3"/>
      <c r="K88" s="75"/>
      <c r="L88" s="76"/>
    </row>
    <row r="89" spans="1:12" ht="15">
      <c r="A89" s="68"/>
      <c r="B89" s="84" t="s">
        <v>801</v>
      </c>
      <c r="C89" s="70" t="s">
        <v>42</v>
      </c>
      <c r="D89" s="71">
        <v>1</v>
      </c>
      <c r="E89" s="72">
        <v>0</v>
      </c>
      <c r="F89" s="73">
        <v>0</v>
      </c>
      <c r="G89" s="73">
        <v>0</v>
      </c>
      <c r="H89" s="73">
        <v>0</v>
      </c>
      <c r="I89" s="74">
        <f>SUM(E89:H89)</f>
        <v>0</v>
      </c>
      <c r="J89" s="3"/>
      <c r="K89" s="75">
        <f>D89*J89</f>
        <v>0</v>
      </c>
      <c r="L89" s="76">
        <f>I89*J89</f>
        <v>0</v>
      </c>
    </row>
    <row r="90" spans="1:12">
      <c r="B90" s="84"/>
      <c r="C90" s="80"/>
      <c r="D90" s="71"/>
      <c r="E90" s="72"/>
      <c r="F90" s="81"/>
      <c r="G90" s="73"/>
      <c r="H90" s="81"/>
      <c r="I90" s="82"/>
      <c r="J90" s="3"/>
      <c r="K90" s="75"/>
      <c r="L90" s="83"/>
    </row>
    <row r="91" spans="1:12" ht="89.25">
      <c r="A91" s="68">
        <f>MAX($A$1:A89)+1</f>
        <v>19</v>
      </c>
      <c r="B91" s="123" t="s">
        <v>802</v>
      </c>
      <c r="C91" s="70"/>
      <c r="D91" s="71"/>
      <c r="E91" s="72"/>
      <c r="F91" s="73"/>
      <c r="G91" s="73"/>
      <c r="H91" s="73"/>
      <c r="I91" s="74"/>
      <c r="J91" s="3"/>
      <c r="K91" s="75"/>
      <c r="L91" s="76"/>
    </row>
    <row r="92" spans="1:12" ht="15">
      <c r="A92" s="68"/>
      <c r="B92" s="84" t="s">
        <v>803</v>
      </c>
      <c r="C92" s="70"/>
      <c r="D92" s="71"/>
      <c r="E92" s="72"/>
      <c r="F92" s="73"/>
      <c r="G92" s="73"/>
      <c r="H92" s="73"/>
      <c r="I92" s="74"/>
      <c r="J92" s="3"/>
      <c r="K92" s="75"/>
      <c r="L92" s="76"/>
    </row>
    <row r="93" spans="1:12" ht="15">
      <c r="A93" s="68"/>
      <c r="B93" s="84" t="s">
        <v>804</v>
      </c>
      <c r="C93" s="70"/>
      <c r="D93" s="71"/>
      <c r="E93" s="72"/>
      <c r="F93" s="73"/>
      <c r="G93" s="73"/>
      <c r="H93" s="73"/>
      <c r="I93" s="74"/>
      <c r="J93" s="3"/>
      <c r="K93" s="75"/>
      <c r="L93" s="76"/>
    </row>
    <row r="94" spans="1:12" ht="15.75">
      <c r="A94" s="68"/>
      <c r="B94" s="84" t="s">
        <v>805</v>
      </c>
      <c r="C94" s="70"/>
      <c r="D94" s="71"/>
      <c r="E94" s="72"/>
      <c r="F94" s="73"/>
      <c r="G94" s="73"/>
      <c r="H94" s="73"/>
      <c r="I94" s="74"/>
      <c r="J94" s="3"/>
      <c r="K94" s="75"/>
      <c r="L94" s="76"/>
    </row>
    <row r="95" spans="1:12" ht="25.5">
      <c r="A95" s="68"/>
      <c r="B95" s="78" t="s">
        <v>773</v>
      </c>
      <c r="C95" s="70"/>
      <c r="D95" s="71"/>
      <c r="E95" s="72"/>
      <c r="F95" s="73"/>
      <c r="G95" s="73"/>
      <c r="H95" s="73"/>
      <c r="I95" s="74"/>
      <c r="J95" s="3"/>
      <c r="K95" s="75"/>
      <c r="L95" s="76"/>
    </row>
    <row r="96" spans="1:12" ht="15">
      <c r="A96" s="68"/>
      <c r="B96" s="84" t="s">
        <v>806</v>
      </c>
      <c r="C96" s="70" t="s">
        <v>42</v>
      </c>
      <c r="D96" s="71">
        <v>1</v>
      </c>
      <c r="E96" s="72">
        <v>0</v>
      </c>
      <c r="F96" s="73">
        <v>0</v>
      </c>
      <c r="G96" s="73">
        <v>0</v>
      </c>
      <c r="H96" s="73">
        <v>0</v>
      </c>
      <c r="I96" s="74">
        <f>SUM(E96:H96)</f>
        <v>0</v>
      </c>
      <c r="J96" s="3"/>
      <c r="K96" s="75">
        <f>D96*J96</f>
        <v>0</v>
      </c>
      <c r="L96" s="76">
        <f>I96*J96</f>
        <v>0</v>
      </c>
    </row>
    <row r="97" spans="1:12">
      <c r="B97" s="84"/>
      <c r="C97" s="80"/>
      <c r="D97" s="71"/>
      <c r="E97" s="72"/>
      <c r="F97" s="81"/>
      <c r="G97" s="73"/>
      <c r="H97" s="81"/>
      <c r="I97" s="82"/>
      <c r="J97" s="3"/>
      <c r="K97" s="75"/>
      <c r="L97" s="83"/>
    </row>
    <row r="98" spans="1:12" ht="89.25">
      <c r="A98" s="68">
        <f>MAX($A$1:A96)+1</f>
        <v>20</v>
      </c>
      <c r="B98" s="123" t="s">
        <v>802</v>
      </c>
      <c r="C98" s="70"/>
      <c r="D98" s="71"/>
      <c r="E98" s="72"/>
      <c r="F98" s="73"/>
      <c r="G98" s="73"/>
      <c r="H98" s="73"/>
      <c r="I98" s="74"/>
      <c r="J98" s="3"/>
      <c r="K98" s="75"/>
      <c r="L98" s="76"/>
    </row>
    <row r="99" spans="1:12" ht="15">
      <c r="A99" s="68"/>
      <c r="B99" s="84" t="s">
        <v>807</v>
      </c>
      <c r="C99" s="70"/>
      <c r="D99" s="71"/>
      <c r="E99" s="72"/>
      <c r="F99" s="73"/>
      <c r="G99" s="73"/>
      <c r="H99" s="73"/>
      <c r="I99" s="74"/>
      <c r="J99" s="3"/>
      <c r="K99" s="75"/>
      <c r="L99" s="76"/>
    </row>
    <row r="100" spans="1:12" ht="15">
      <c r="A100" s="68"/>
      <c r="B100" s="84" t="s">
        <v>808</v>
      </c>
      <c r="C100" s="70"/>
      <c r="D100" s="71"/>
      <c r="E100" s="72"/>
      <c r="F100" s="73"/>
      <c r="G100" s="73"/>
      <c r="H100" s="73"/>
      <c r="I100" s="74"/>
      <c r="J100" s="3"/>
      <c r="K100" s="75"/>
      <c r="L100" s="76"/>
    </row>
    <row r="101" spans="1:12" ht="15.75">
      <c r="A101" s="68"/>
      <c r="B101" s="84" t="s">
        <v>809</v>
      </c>
      <c r="C101" s="70"/>
      <c r="D101" s="71"/>
      <c r="E101" s="72"/>
      <c r="F101" s="73"/>
      <c r="G101" s="73"/>
      <c r="H101" s="73"/>
      <c r="I101" s="74"/>
      <c r="J101" s="3"/>
      <c r="K101" s="75"/>
      <c r="L101" s="76"/>
    </row>
    <row r="102" spans="1:12" ht="25.5">
      <c r="A102" s="68"/>
      <c r="B102" s="78" t="s">
        <v>773</v>
      </c>
      <c r="C102" s="70"/>
      <c r="D102" s="71"/>
      <c r="E102" s="72"/>
      <c r="F102" s="73"/>
      <c r="G102" s="73"/>
      <c r="H102" s="73"/>
      <c r="I102" s="74"/>
      <c r="J102" s="3"/>
      <c r="K102" s="75"/>
      <c r="L102" s="76"/>
    </row>
    <row r="103" spans="1:12" ht="15">
      <c r="A103" s="68"/>
      <c r="B103" s="84" t="s">
        <v>810</v>
      </c>
      <c r="C103" s="70" t="s">
        <v>42</v>
      </c>
      <c r="D103" s="71">
        <v>1</v>
      </c>
      <c r="E103" s="72">
        <v>0</v>
      </c>
      <c r="F103" s="73">
        <v>0</v>
      </c>
      <c r="G103" s="73">
        <v>0</v>
      </c>
      <c r="H103" s="73">
        <v>0</v>
      </c>
      <c r="I103" s="74">
        <f>SUM(E103:H103)</f>
        <v>0</v>
      </c>
      <c r="J103" s="3"/>
      <c r="K103" s="75">
        <f>D103*J103</f>
        <v>0</v>
      </c>
      <c r="L103" s="76">
        <f>I103*J103</f>
        <v>0</v>
      </c>
    </row>
    <row r="104" spans="1:12">
      <c r="B104" s="84"/>
      <c r="C104" s="80"/>
      <c r="D104" s="71"/>
      <c r="E104" s="72"/>
      <c r="F104" s="81"/>
      <c r="G104" s="73"/>
      <c r="H104" s="81"/>
      <c r="I104" s="82"/>
      <c r="J104" s="3"/>
      <c r="K104" s="75"/>
      <c r="L104" s="83"/>
    </row>
    <row r="105" spans="1:12" ht="89.25">
      <c r="A105" s="68">
        <f>MAX($A$1:A103)+1</f>
        <v>21</v>
      </c>
      <c r="B105" s="123" t="s">
        <v>802</v>
      </c>
      <c r="C105" s="70"/>
      <c r="D105" s="71"/>
      <c r="E105" s="72"/>
      <c r="F105" s="73"/>
      <c r="G105" s="73"/>
      <c r="H105" s="73"/>
      <c r="I105" s="74"/>
      <c r="J105" s="3"/>
      <c r="K105" s="75"/>
      <c r="L105" s="76"/>
    </row>
    <row r="106" spans="1:12" ht="15">
      <c r="A106" s="68"/>
      <c r="B106" s="84" t="s">
        <v>811</v>
      </c>
      <c r="C106" s="70"/>
      <c r="D106" s="71"/>
      <c r="E106" s="72"/>
      <c r="F106" s="73"/>
      <c r="G106" s="73"/>
      <c r="H106" s="73"/>
      <c r="I106" s="74"/>
      <c r="J106" s="3"/>
      <c r="K106" s="75"/>
      <c r="L106" s="76"/>
    </row>
    <row r="107" spans="1:12" ht="15">
      <c r="A107" s="68"/>
      <c r="B107" s="84" t="s">
        <v>808</v>
      </c>
      <c r="C107" s="70"/>
      <c r="D107" s="71"/>
      <c r="E107" s="72"/>
      <c r="F107" s="73"/>
      <c r="G107" s="73"/>
      <c r="H107" s="73"/>
      <c r="I107" s="74"/>
      <c r="J107" s="3"/>
      <c r="K107" s="75"/>
      <c r="L107" s="76"/>
    </row>
    <row r="108" spans="1:12" ht="15.75">
      <c r="A108" s="68"/>
      <c r="B108" s="84" t="s">
        <v>812</v>
      </c>
      <c r="C108" s="70"/>
      <c r="D108" s="71"/>
      <c r="E108" s="72"/>
      <c r="F108" s="73"/>
      <c r="G108" s="73"/>
      <c r="H108" s="73"/>
      <c r="I108" s="74"/>
      <c r="J108" s="3"/>
      <c r="K108" s="75"/>
      <c r="L108" s="76"/>
    </row>
    <row r="109" spans="1:12" ht="25.5">
      <c r="A109" s="68"/>
      <c r="B109" s="78" t="s">
        <v>773</v>
      </c>
      <c r="C109" s="70"/>
      <c r="D109" s="71"/>
      <c r="E109" s="72"/>
      <c r="F109" s="73"/>
      <c r="G109" s="73"/>
      <c r="H109" s="73"/>
      <c r="I109" s="74"/>
      <c r="J109" s="3"/>
      <c r="K109" s="75"/>
      <c r="L109" s="76"/>
    </row>
    <row r="110" spans="1:12" ht="15">
      <c r="A110" s="68"/>
      <c r="B110" s="84" t="s">
        <v>813</v>
      </c>
      <c r="C110" s="70" t="s">
        <v>42</v>
      </c>
      <c r="D110" s="71">
        <v>1</v>
      </c>
      <c r="E110" s="72">
        <v>0</v>
      </c>
      <c r="F110" s="73">
        <v>0</v>
      </c>
      <c r="G110" s="73">
        <v>0</v>
      </c>
      <c r="H110" s="73">
        <v>0</v>
      </c>
      <c r="I110" s="74">
        <f>SUM(E110:H110)</f>
        <v>0</v>
      </c>
      <c r="J110" s="3"/>
      <c r="K110" s="75">
        <f>D110*J110</f>
        <v>0</v>
      </c>
      <c r="L110" s="76">
        <f>I110*J110</f>
        <v>0</v>
      </c>
    </row>
    <row r="111" spans="1:12">
      <c r="B111" s="84"/>
      <c r="C111" s="80"/>
      <c r="D111" s="71"/>
      <c r="E111" s="72"/>
      <c r="F111" s="81"/>
      <c r="G111" s="73"/>
      <c r="H111" s="81"/>
      <c r="I111" s="82"/>
      <c r="J111" s="3"/>
      <c r="K111" s="75"/>
      <c r="L111" s="83"/>
    </row>
    <row r="112" spans="1:12" ht="204">
      <c r="A112" s="68">
        <f>MAX($A$1:A109)+1</f>
        <v>22</v>
      </c>
      <c r="B112" s="124" t="s">
        <v>814</v>
      </c>
      <c r="C112" s="70"/>
      <c r="D112" s="71"/>
      <c r="E112" s="72"/>
      <c r="F112" s="73"/>
      <c r="G112" s="73"/>
      <c r="H112" s="73"/>
      <c r="I112" s="74"/>
      <c r="J112" s="3"/>
      <c r="K112" s="75"/>
      <c r="L112" s="76"/>
    </row>
    <row r="113" spans="1:12" ht="25.5">
      <c r="A113" s="68"/>
      <c r="B113" s="78" t="s">
        <v>773</v>
      </c>
      <c r="C113" s="70"/>
      <c r="D113" s="71"/>
      <c r="E113" s="72"/>
      <c r="F113" s="73"/>
      <c r="G113" s="73"/>
      <c r="H113" s="73"/>
      <c r="I113" s="74"/>
      <c r="J113" s="3"/>
      <c r="K113" s="75"/>
      <c r="L113" s="76"/>
    </row>
    <row r="114" spans="1:12" ht="15">
      <c r="A114" s="68"/>
      <c r="B114" s="84" t="s">
        <v>815</v>
      </c>
      <c r="C114" s="70" t="s">
        <v>42</v>
      </c>
      <c r="D114" s="71">
        <v>1</v>
      </c>
      <c r="E114" s="72">
        <v>0</v>
      </c>
      <c r="F114" s="73">
        <v>0</v>
      </c>
      <c r="G114" s="73">
        <v>0</v>
      </c>
      <c r="H114" s="73">
        <v>0</v>
      </c>
      <c r="I114" s="74">
        <f>SUM(E114:H114)</f>
        <v>0</v>
      </c>
      <c r="J114" s="3"/>
      <c r="K114" s="75">
        <f>D114*J114</f>
        <v>0</v>
      </c>
      <c r="L114" s="76">
        <f>I114*J114</f>
        <v>0</v>
      </c>
    </row>
    <row r="115" spans="1:12">
      <c r="B115" s="84"/>
      <c r="C115" s="80"/>
      <c r="D115" s="71"/>
      <c r="E115" s="72"/>
      <c r="F115" s="81"/>
      <c r="G115" s="73"/>
      <c r="H115" s="81"/>
      <c r="I115" s="82"/>
      <c r="J115" s="3"/>
      <c r="K115" s="75"/>
      <c r="L115" s="83"/>
    </row>
    <row r="116" spans="1:12" ht="318.75">
      <c r="A116" s="68">
        <f>MAX($A$1:A113)+1</f>
        <v>23</v>
      </c>
      <c r="B116" s="125" t="s">
        <v>816</v>
      </c>
      <c r="C116" s="70"/>
      <c r="D116" s="71"/>
      <c r="E116" s="72"/>
      <c r="F116" s="73"/>
      <c r="G116" s="73"/>
      <c r="H116" s="73"/>
      <c r="I116" s="74"/>
      <c r="J116" s="3"/>
      <c r="K116" s="75"/>
      <c r="L116" s="76"/>
    </row>
    <row r="117" spans="1:12" ht="102">
      <c r="A117" s="68"/>
      <c r="B117" s="126" t="s">
        <v>817</v>
      </c>
      <c r="C117" s="70"/>
      <c r="D117" s="71"/>
      <c r="E117" s="72"/>
      <c r="F117" s="73"/>
      <c r="G117" s="73"/>
      <c r="H117" s="73"/>
      <c r="I117" s="74"/>
      <c r="J117" s="3"/>
      <c r="K117" s="75"/>
      <c r="L117" s="76"/>
    </row>
    <row r="118" spans="1:12" ht="25.5">
      <c r="A118" s="68"/>
      <c r="B118" s="78" t="s">
        <v>800</v>
      </c>
      <c r="C118" s="70"/>
      <c r="D118" s="71"/>
      <c r="E118" s="72"/>
      <c r="F118" s="73"/>
      <c r="G118" s="73"/>
      <c r="H118" s="73"/>
      <c r="I118" s="74"/>
      <c r="J118" s="3"/>
      <c r="K118" s="75"/>
      <c r="L118" s="76"/>
    </row>
    <row r="119" spans="1:12" ht="15">
      <c r="A119" s="68"/>
      <c r="B119" s="84" t="s">
        <v>818</v>
      </c>
      <c r="C119" s="70" t="s">
        <v>42</v>
      </c>
      <c r="D119" s="71">
        <v>1</v>
      </c>
      <c r="E119" s="72">
        <v>0</v>
      </c>
      <c r="F119" s="73">
        <v>0</v>
      </c>
      <c r="G119" s="73">
        <v>0</v>
      </c>
      <c r="H119" s="73">
        <v>0</v>
      </c>
      <c r="I119" s="74">
        <f>SUM(E119:H119)</f>
        <v>0</v>
      </c>
      <c r="J119" s="3"/>
      <c r="K119" s="75">
        <f>D119*J119</f>
        <v>0</v>
      </c>
      <c r="L119" s="76">
        <f>I119*J119</f>
        <v>0</v>
      </c>
    </row>
    <row r="120" spans="1:12">
      <c r="B120" s="84"/>
      <c r="C120" s="80"/>
      <c r="D120" s="71"/>
      <c r="E120" s="72"/>
      <c r="F120" s="81"/>
      <c r="G120" s="73"/>
      <c r="H120" s="81"/>
      <c r="I120" s="82"/>
      <c r="J120" s="3"/>
      <c r="K120" s="75"/>
      <c r="L120" s="83"/>
    </row>
    <row r="121" spans="1:12" ht="204">
      <c r="A121" s="68">
        <f>MAX($A$1:A118)+1</f>
        <v>24</v>
      </c>
      <c r="B121" s="124" t="s">
        <v>819</v>
      </c>
      <c r="C121" s="70"/>
      <c r="D121" s="71"/>
      <c r="E121" s="72"/>
      <c r="F121" s="73"/>
      <c r="G121" s="73"/>
      <c r="H121" s="73"/>
      <c r="I121" s="74"/>
      <c r="J121" s="3"/>
      <c r="K121" s="75"/>
      <c r="L121" s="76"/>
    </row>
    <row r="122" spans="1:12" ht="15">
      <c r="A122" s="68"/>
      <c r="B122" s="84" t="s">
        <v>820</v>
      </c>
      <c r="C122" s="70"/>
      <c r="D122" s="71"/>
      <c r="E122" s="72"/>
      <c r="F122" s="73"/>
      <c r="G122" s="73"/>
      <c r="H122" s="73"/>
      <c r="I122" s="74"/>
      <c r="J122" s="3"/>
      <c r="K122" s="75"/>
      <c r="L122" s="76"/>
    </row>
    <row r="123" spans="1:12" ht="25.5">
      <c r="A123" s="68"/>
      <c r="B123" s="78" t="s">
        <v>800</v>
      </c>
      <c r="C123" s="70"/>
      <c r="D123" s="71"/>
      <c r="E123" s="72"/>
      <c r="F123" s="73"/>
      <c r="G123" s="73"/>
      <c r="H123" s="73"/>
      <c r="I123" s="74"/>
      <c r="J123" s="3"/>
      <c r="K123" s="75"/>
      <c r="L123" s="76"/>
    </row>
    <row r="124" spans="1:12" ht="15">
      <c r="A124" s="68"/>
      <c r="B124" s="84" t="s">
        <v>821</v>
      </c>
      <c r="C124" s="70" t="s">
        <v>42</v>
      </c>
      <c r="D124" s="71">
        <v>1</v>
      </c>
      <c r="E124" s="72">
        <v>0</v>
      </c>
      <c r="F124" s="73">
        <v>0</v>
      </c>
      <c r="G124" s="73">
        <v>0</v>
      </c>
      <c r="H124" s="73">
        <v>0</v>
      </c>
      <c r="I124" s="74">
        <f>SUM(E124:H124)</f>
        <v>0</v>
      </c>
      <c r="J124" s="3"/>
      <c r="K124" s="75">
        <f>D124*J124</f>
        <v>0</v>
      </c>
      <c r="L124" s="76">
        <f>I124*J124</f>
        <v>0</v>
      </c>
    </row>
    <row r="125" spans="1:12">
      <c r="B125" s="84"/>
      <c r="C125" s="80"/>
      <c r="D125" s="71"/>
      <c r="E125" s="72"/>
      <c r="F125" s="81"/>
      <c r="G125" s="73"/>
      <c r="H125" s="81"/>
      <c r="I125" s="82"/>
      <c r="J125" s="3"/>
      <c r="K125" s="75"/>
      <c r="L125" s="83"/>
    </row>
    <row r="126" spans="1:12" ht="204">
      <c r="A126" s="68">
        <f>MAX($A$1:A123)+1</f>
        <v>25</v>
      </c>
      <c r="B126" s="123" t="s">
        <v>822</v>
      </c>
      <c r="C126" s="70"/>
      <c r="D126" s="71"/>
      <c r="E126" s="72"/>
      <c r="F126" s="73"/>
      <c r="G126" s="73"/>
      <c r="H126" s="73"/>
      <c r="I126" s="74"/>
      <c r="J126" s="3"/>
      <c r="K126" s="75"/>
      <c r="L126" s="76"/>
    </row>
    <row r="127" spans="1:12" ht="15">
      <c r="A127" s="68"/>
      <c r="B127" s="84" t="s">
        <v>823</v>
      </c>
      <c r="C127" s="70"/>
      <c r="D127" s="71"/>
      <c r="E127" s="72"/>
      <c r="F127" s="73"/>
      <c r="G127" s="73"/>
      <c r="H127" s="73"/>
      <c r="I127" s="74"/>
      <c r="J127" s="3"/>
      <c r="K127" s="75"/>
      <c r="L127" s="76"/>
    </row>
    <row r="128" spans="1:12" ht="25.5">
      <c r="A128" s="68"/>
      <c r="B128" s="78" t="s">
        <v>800</v>
      </c>
      <c r="C128" s="70"/>
      <c r="D128" s="71"/>
      <c r="E128" s="72"/>
      <c r="F128" s="73"/>
      <c r="G128" s="73"/>
      <c r="H128" s="73"/>
      <c r="I128" s="74"/>
      <c r="J128" s="3"/>
      <c r="K128" s="75"/>
      <c r="L128" s="76"/>
    </row>
    <row r="129" spans="1:12" ht="15">
      <c r="A129" s="68"/>
      <c r="B129" s="84" t="s">
        <v>824</v>
      </c>
      <c r="C129" s="70" t="s">
        <v>42</v>
      </c>
      <c r="D129" s="71">
        <v>1</v>
      </c>
      <c r="E129" s="72">
        <v>0</v>
      </c>
      <c r="F129" s="73">
        <v>0</v>
      </c>
      <c r="G129" s="73">
        <v>0</v>
      </c>
      <c r="H129" s="73">
        <v>0</v>
      </c>
      <c r="I129" s="74">
        <f>SUM(E129:H129)</f>
        <v>0</v>
      </c>
      <c r="J129" s="3"/>
      <c r="K129" s="75">
        <f>D129*J129</f>
        <v>0</v>
      </c>
      <c r="L129" s="76">
        <f>I129*J129</f>
        <v>0</v>
      </c>
    </row>
    <row r="130" spans="1:12">
      <c r="B130" s="84"/>
      <c r="C130" s="80"/>
      <c r="D130" s="71"/>
      <c r="E130" s="72"/>
      <c r="F130" s="81"/>
      <c r="G130" s="73"/>
      <c r="H130" s="81"/>
      <c r="I130" s="82"/>
      <c r="J130" s="3"/>
      <c r="K130" s="75"/>
      <c r="L130" s="83"/>
    </row>
    <row r="131" spans="1:12" ht="153">
      <c r="A131" s="68">
        <f>MAX($A$1:A128)+1</f>
        <v>26</v>
      </c>
      <c r="B131" s="124" t="s">
        <v>825</v>
      </c>
      <c r="C131" s="70"/>
      <c r="D131" s="71"/>
      <c r="E131" s="72"/>
      <c r="F131" s="73"/>
      <c r="G131" s="73"/>
      <c r="H131" s="73"/>
      <c r="I131" s="74"/>
      <c r="J131" s="3"/>
      <c r="K131" s="75"/>
      <c r="L131" s="76"/>
    </row>
    <row r="132" spans="1:12" ht="25.5">
      <c r="A132" s="68"/>
      <c r="B132" s="78" t="s">
        <v>800</v>
      </c>
      <c r="C132" s="70"/>
      <c r="D132" s="71"/>
      <c r="E132" s="72"/>
      <c r="F132" s="73"/>
      <c r="G132" s="73"/>
      <c r="H132" s="73"/>
      <c r="I132" s="74"/>
      <c r="J132" s="3"/>
      <c r="K132" s="75"/>
      <c r="L132" s="76"/>
    </row>
    <row r="133" spans="1:12" ht="15">
      <c r="A133" s="68"/>
      <c r="B133" s="84" t="s">
        <v>826</v>
      </c>
      <c r="C133" s="70" t="s">
        <v>42</v>
      </c>
      <c r="D133" s="71">
        <v>1</v>
      </c>
      <c r="E133" s="72">
        <v>0</v>
      </c>
      <c r="F133" s="73">
        <v>0</v>
      </c>
      <c r="G133" s="73">
        <v>0</v>
      </c>
      <c r="H133" s="73">
        <v>0</v>
      </c>
      <c r="I133" s="74">
        <f>SUM(E133:H133)</f>
        <v>0</v>
      </c>
      <c r="J133" s="3"/>
      <c r="K133" s="75">
        <f>D133*J133</f>
        <v>0</v>
      </c>
      <c r="L133" s="76">
        <f>I133*J133</f>
        <v>0</v>
      </c>
    </row>
    <row r="134" spans="1:12">
      <c r="B134" s="84"/>
      <c r="C134" s="80"/>
      <c r="D134" s="71"/>
      <c r="E134" s="72"/>
      <c r="F134" s="81"/>
      <c r="G134" s="73"/>
      <c r="H134" s="81"/>
      <c r="I134" s="82"/>
      <c r="J134" s="3"/>
      <c r="K134" s="75"/>
      <c r="L134" s="83"/>
    </row>
    <row r="135" spans="1:12" ht="76.5">
      <c r="A135" s="68">
        <f>MAX($A$1:A132)+1</f>
        <v>27</v>
      </c>
      <c r="B135" s="126" t="s">
        <v>827</v>
      </c>
      <c r="C135" s="70"/>
      <c r="D135" s="71"/>
      <c r="E135" s="72"/>
      <c r="F135" s="73"/>
      <c r="G135" s="73"/>
      <c r="H135" s="73"/>
      <c r="I135" s="74"/>
      <c r="J135" s="3"/>
      <c r="K135" s="75"/>
      <c r="L135" s="76"/>
    </row>
    <row r="136" spans="1:12" ht="15">
      <c r="A136" s="68"/>
      <c r="B136" s="84" t="s">
        <v>828</v>
      </c>
      <c r="C136" s="70"/>
      <c r="D136" s="71"/>
      <c r="E136" s="72"/>
      <c r="F136" s="73"/>
      <c r="G136" s="73"/>
      <c r="H136" s="73"/>
      <c r="I136" s="74"/>
      <c r="J136" s="3"/>
      <c r="K136" s="75"/>
      <c r="L136" s="76"/>
    </row>
    <row r="137" spans="1:12" ht="15">
      <c r="A137" s="68"/>
      <c r="B137" s="84" t="s">
        <v>829</v>
      </c>
      <c r="C137" s="70"/>
      <c r="D137" s="71"/>
      <c r="E137" s="72"/>
      <c r="F137" s="73"/>
      <c r="G137" s="73"/>
      <c r="H137" s="73"/>
      <c r="I137" s="74"/>
      <c r="J137" s="3"/>
      <c r="K137" s="75"/>
      <c r="L137" s="76"/>
    </row>
    <row r="138" spans="1:12" ht="25.5">
      <c r="A138" s="68"/>
      <c r="B138" s="78" t="s">
        <v>830</v>
      </c>
      <c r="C138" s="70"/>
      <c r="D138" s="71"/>
      <c r="E138" s="72"/>
      <c r="F138" s="73"/>
      <c r="G138" s="73"/>
      <c r="H138" s="73"/>
      <c r="I138" s="74"/>
      <c r="J138" s="3"/>
      <c r="K138" s="75"/>
      <c r="L138" s="76"/>
    </row>
    <row r="139" spans="1:12" ht="15">
      <c r="A139" s="68"/>
      <c r="B139" s="84" t="s">
        <v>831</v>
      </c>
      <c r="C139" s="70" t="s">
        <v>42</v>
      </c>
      <c r="D139" s="71">
        <v>1</v>
      </c>
      <c r="E139" s="72">
        <v>0</v>
      </c>
      <c r="F139" s="73">
        <v>0</v>
      </c>
      <c r="G139" s="73">
        <v>0</v>
      </c>
      <c r="H139" s="73">
        <v>0</v>
      </c>
      <c r="I139" s="74">
        <f>SUM(E139:H139)</f>
        <v>0</v>
      </c>
      <c r="J139" s="3"/>
      <c r="K139" s="75">
        <f>D139*J139</f>
        <v>0</v>
      </c>
      <c r="L139" s="76">
        <f>I139*J139</f>
        <v>0</v>
      </c>
    </row>
    <row r="140" spans="1:12">
      <c r="B140" s="84"/>
      <c r="C140" s="80"/>
      <c r="D140" s="71"/>
      <c r="E140" s="72"/>
      <c r="F140" s="81"/>
      <c r="G140" s="73"/>
      <c r="H140" s="81"/>
      <c r="I140" s="82"/>
      <c r="J140" s="3"/>
      <c r="K140" s="75"/>
      <c r="L140" s="83"/>
    </row>
    <row r="141" spans="1:12" ht="76.5">
      <c r="A141" s="68">
        <f>MAX($A$1:A138)+1</f>
        <v>28</v>
      </c>
      <c r="B141" s="123" t="s">
        <v>832</v>
      </c>
      <c r="C141" s="70"/>
      <c r="D141" s="71"/>
      <c r="E141" s="72"/>
      <c r="F141" s="73"/>
      <c r="G141" s="73"/>
      <c r="H141" s="73"/>
      <c r="I141" s="74"/>
      <c r="J141" s="3"/>
      <c r="K141" s="75"/>
      <c r="L141" s="76"/>
    </row>
    <row r="142" spans="1:12" ht="15">
      <c r="A142" s="68"/>
      <c r="B142" s="84" t="s">
        <v>833</v>
      </c>
      <c r="C142" s="70"/>
      <c r="D142" s="71"/>
      <c r="E142" s="72"/>
      <c r="F142" s="73"/>
      <c r="G142" s="73"/>
      <c r="H142" s="73"/>
      <c r="I142" s="74"/>
      <c r="J142" s="3"/>
      <c r="K142" s="75"/>
      <c r="L142" s="76"/>
    </row>
    <row r="143" spans="1:12" ht="15">
      <c r="A143" s="68"/>
      <c r="B143" s="84" t="s">
        <v>834</v>
      </c>
      <c r="C143" s="70"/>
      <c r="D143" s="71"/>
      <c r="E143" s="72"/>
      <c r="F143" s="73"/>
      <c r="G143" s="73"/>
      <c r="H143" s="73"/>
      <c r="I143" s="74"/>
      <c r="J143" s="3"/>
      <c r="K143" s="75"/>
      <c r="L143" s="76"/>
    </row>
    <row r="144" spans="1:12" ht="15">
      <c r="A144" s="68"/>
      <c r="B144" s="84" t="s">
        <v>835</v>
      </c>
      <c r="C144" s="70"/>
      <c r="D144" s="71"/>
      <c r="E144" s="72"/>
      <c r="F144" s="73"/>
      <c r="G144" s="73"/>
      <c r="H144" s="73"/>
      <c r="I144" s="74"/>
      <c r="J144" s="3"/>
      <c r="K144" s="75"/>
      <c r="L144" s="76"/>
    </row>
    <row r="145" spans="1:12" ht="25.5">
      <c r="A145" s="68"/>
      <c r="B145" s="78" t="s">
        <v>773</v>
      </c>
      <c r="C145" s="70"/>
      <c r="D145" s="71"/>
      <c r="E145" s="72"/>
      <c r="F145" s="73"/>
      <c r="G145" s="73"/>
      <c r="H145" s="73"/>
      <c r="I145" s="74"/>
      <c r="J145" s="3"/>
      <c r="K145" s="75"/>
      <c r="L145" s="76"/>
    </row>
    <row r="146" spans="1:12" ht="15">
      <c r="A146" s="68"/>
      <c r="B146" s="84" t="s">
        <v>836</v>
      </c>
      <c r="C146" s="70" t="s">
        <v>42</v>
      </c>
      <c r="D146" s="71">
        <v>2</v>
      </c>
      <c r="E146" s="72">
        <v>0</v>
      </c>
      <c r="F146" s="73">
        <v>0</v>
      </c>
      <c r="G146" s="73">
        <v>0</v>
      </c>
      <c r="H146" s="73">
        <v>0</v>
      </c>
      <c r="I146" s="74">
        <f>SUM(E146:H146)</f>
        <v>0</v>
      </c>
      <c r="J146" s="3"/>
      <c r="K146" s="75">
        <f>D146*J146</f>
        <v>0</v>
      </c>
      <c r="L146" s="76">
        <f>I146*J146</f>
        <v>0</v>
      </c>
    </row>
    <row r="147" spans="1:12">
      <c r="B147" s="84"/>
      <c r="C147" s="80"/>
      <c r="D147" s="71"/>
      <c r="E147" s="72"/>
      <c r="F147" s="81"/>
      <c r="G147" s="73"/>
      <c r="H147" s="81"/>
      <c r="I147" s="82"/>
      <c r="J147" s="3"/>
      <c r="K147" s="75"/>
      <c r="L147" s="83"/>
    </row>
    <row r="148" spans="1:12" ht="63.75">
      <c r="A148" s="68">
        <f>MAX($A$1:A145)+1</f>
        <v>29</v>
      </c>
      <c r="B148" s="123" t="s">
        <v>837</v>
      </c>
      <c r="C148" s="70"/>
      <c r="D148" s="71"/>
      <c r="E148" s="72"/>
      <c r="F148" s="73"/>
      <c r="G148" s="73"/>
      <c r="H148" s="73"/>
      <c r="I148" s="74"/>
      <c r="J148" s="3"/>
      <c r="K148" s="75"/>
      <c r="L148" s="76"/>
    </row>
    <row r="149" spans="1:12" ht="25.5">
      <c r="A149" s="68"/>
      <c r="B149" s="78" t="s">
        <v>800</v>
      </c>
      <c r="C149" s="70"/>
      <c r="D149" s="71"/>
      <c r="E149" s="72"/>
      <c r="F149" s="73"/>
      <c r="G149" s="73"/>
      <c r="H149" s="73"/>
      <c r="I149" s="74"/>
      <c r="J149" s="3"/>
      <c r="K149" s="75"/>
      <c r="L149" s="76"/>
    </row>
    <row r="150" spans="1:12" ht="15">
      <c r="A150" s="68"/>
      <c r="B150" s="84" t="s">
        <v>838</v>
      </c>
      <c r="C150" s="70" t="s">
        <v>42</v>
      </c>
      <c r="D150" s="71">
        <v>5</v>
      </c>
      <c r="E150" s="72">
        <v>0</v>
      </c>
      <c r="F150" s="73">
        <v>0</v>
      </c>
      <c r="G150" s="73">
        <v>0</v>
      </c>
      <c r="H150" s="73">
        <v>0</v>
      </c>
      <c r="I150" s="74">
        <f>SUM(E150:H150)</f>
        <v>0</v>
      </c>
      <c r="J150" s="3"/>
      <c r="K150" s="75">
        <f>D150*J150</f>
        <v>0</v>
      </c>
      <c r="L150" s="76">
        <f>I150*J150</f>
        <v>0</v>
      </c>
    </row>
    <row r="151" spans="1:12">
      <c r="B151" s="84"/>
      <c r="C151" s="80"/>
      <c r="D151" s="71"/>
      <c r="E151" s="72"/>
      <c r="F151" s="81"/>
      <c r="G151" s="73"/>
      <c r="H151" s="81"/>
      <c r="I151" s="82"/>
      <c r="J151" s="3"/>
      <c r="K151" s="75"/>
      <c r="L151" s="83"/>
    </row>
    <row r="152" spans="1:12" ht="38.25">
      <c r="A152" s="68">
        <f>MAX($A$1:A149)+1</f>
        <v>30</v>
      </c>
      <c r="B152" s="124" t="s">
        <v>839</v>
      </c>
      <c r="C152" s="70"/>
      <c r="D152" s="71"/>
      <c r="E152" s="72"/>
      <c r="F152" s="73"/>
      <c r="G152" s="73"/>
      <c r="H152" s="73"/>
      <c r="I152" s="74"/>
      <c r="J152" s="3"/>
      <c r="K152" s="75"/>
      <c r="L152" s="76"/>
    </row>
    <row r="153" spans="1:12" ht="15">
      <c r="A153" s="68"/>
      <c r="B153" s="84" t="s">
        <v>840</v>
      </c>
      <c r="C153" s="70" t="s">
        <v>42</v>
      </c>
      <c r="D153" s="71">
        <v>2</v>
      </c>
      <c r="E153" s="72">
        <v>0</v>
      </c>
      <c r="F153" s="73">
        <v>0</v>
      </c>
      <c r="G153" s="73">
        <v>0</v>
      </c>
      <c r="H153" s="73">
        <v>0</v>
      </c>
      <c r="I153" s="74">
        <f>SUM(E153:H153)</f>
        <v>0</v>
      </c>
      <c r="J153" s="3"/>
      <c r="K153" s="75">
        <f>D153*J153</f>
        <v>0</v>
      </c>
      <c r="L153" s="76">
        <f>I153*J153</f>
        <v>0</v>
      </c>
    </row>
    <row r="154" spans="1:12" ht="15">
      <c r="A154" s="68"/>
      <c r="B154" s="84" t="s">
        <v>841</v>
      </c>
      <c r="C154" s="70" t="s">
        <v>42</v>
      </c>
      <c r="D154" s="71">
        <v>5</v>
      </c>
      <c r="E154" s="72">
        <v>0</v>
      </c>
      <c r="F154" s="73">
        <v>0</v>
      </c>
      <c r="G154" s="73">
        <v>0</v>
      </c>
      <c r="H154" s="73">
        <v>0</v>
      </c>
      <c r="I154" s="74">
        <f>SUM(E154:H154)</f>
        <v>0</v>
      </c>
      <c r="J154" s="3"/>
      <c r="K154" s="75">
        <f>D154*J154</f>
        <v>0</v>
      </c>
      <c r="L154" s="76">
        <f>I154*J154</f>
        <v>0</v>
      </c>
    </row>
    <row r="155" spans="1:12" ht="15">
      <c r="A155" s="68"/>
      <c r="B155" s="84" t="s">
        <v>842</v>
      </c>
      <c r="C155" s="70" t="s">
        <v>42</v>
      </c>
      <c r="D155" s="71">
        <v>3</v>
      </c>
      <c r="E155" s="72">
        <v>0</v>
      </c>
      <c r="F155" s="73">
        <v>0</v>
      </c>
      <c r="G155" s="73">
        <v>0</v>
      </c>
      <c r="H155" s="73">
        <v>0</v>
      </c>
      <c r="I155" s="74">
        <f>SUM(E155:H155)</f>
        <v>0</v>
      </c>
      <c r="J155" s="3"/>
      <c r="K155" s="75">
        <f>D155*J155</f>
        <v>0</v>
      </c>
      <c r="L155" s="76">
        <f>I155*J155</f>
        <v>0</v>
      </c>
    </row>
    <row r="156" spans="1:12" ht="15">
      <c r="A156" s="68"/>
      <c r="B156" s="84" t="s">
        <v>843</v>
      </c>
      <c r="C156" s="70" t="s">
        <v>42</v>
      </c>
      <c r="D156" s="71">
        <v>1</v>
      </c>
      <c r="E156" s="72">
        <v>0</v>
      </c>
      <c r="F156" s="73">
        <v>0</v>
      </c>
      <c r="G156" s="73">
        <v>0</v>
      </c>
      <c r="H156" s="73">
        <v>0</v>
      </c>
      <c r="I156" s="74">
        <f>SUM(E156:H156)</f>
        <v>0</v>
      </c>
      <c r="J156" s="3"/>
      <c r="K156" s="75">
        <f>D156*J156</f>
        <v>0</v>
      </c>
      <c r="L156" s="76">
        <f>I156*J156</f>
        <v>0</v>
      </c>
    </row>
    <row r="157" spans="1:12" ht="15">
      <c r="A157" s="68"/>
      <c r="B157" s="84" t="s">
        <v>844</v>
      </c>
      <c r="C157" s="70" t="s">
        <v>42</v>
      </c>
      <c r="D157" s="71">
        <v>5</v>
      </c>
      <c r="E157" s="72">
        <v>0</v>
      </c>
      <c r="F157" s="73">
        <v>0</v>
      </c>
      <c r="G157" s="73">
        <v>0</v>
      </c>
      <c r="H157" s="73">
        <v>0</v>
      </c>
      <c r="I157" s="74">
        <f>SUM(E157:H157)</f>
        <v>0</v>
      </c>
      <c r="J157" s="3"/>
      <c r="K157" s="75">
        <f>D157*J157</f>
        <v>0</v>
      </c>
      <c r="L157" s="76">
        <f>I157*J157</f>
        <v>0</v>
      </c>
    </row>
    <row r="158" spans="1:12">
      <c r="B158" s="84"/>
      <c r="C158" s="80"/>
      <c r="D158" s="71"/>
      <c r="E158" s="72"/>
      <c r="F158" s="81"/>
      <c r="G158" s="73"/>
      <c r="H158" s="81"/>
      <c r="I158" s="82"/>
      <c r="J158" s="3"/>
      <c r="K158" s="75"/>
      <c r="L158" s="83"/>
    </row>
    <row r="159" spans="1:12" ht="51">
      <c r="A159" s="68">
        <f>MAX($A$1:A156)+1</f>
        <v>31</v>
      </c>
      <c r="B159" s="123" t="s">
        <v>845</v>
      </c>
      <c r="C159" s="70"/>
      <c r="D159" s="71"/>
      <c r="E159" s="72"/>
      <c r="F159" s="73"/>
      <c r="G159" s="73"/>
      <c r="H159" s="73"/>
      <c r="I159" s="74"/>
      <c r="J159" s="3"/>
      <c r="K159" s="75"/>
      <c r="L159" s="76"/>
    </row>
    <row r="160" spans="1:12" ht="15">
      <c r="A160" s="68"/>
      <c r="B160" s="84" t="s">
        <v>842</v>
      </c>
      <c r="C160" s="70" t="s">
        <v>42</v>
      </c>
      <c r="D160" s="71">
        <v>1</v>
      </c>
      <c r="E160" s="72">
        <v>0</v>
      </c>
      <c r="F160" s="73">
        <v>0</v>
      </c>
      <c r="G160" s="73">
        <v>0</v>
      </c>
      <c r="H160" s="73">
        <v>0</v>
      </c>
      <c r="I160" s="74">
        <f>SUM(E160:H160)</f>
        <v>0</v>
      </c>
      <c r="J160" s="3"/>
      <c r="K160" s="75">
        <f>D160*J160</f>
        <v>0</v>
      </c>
      <c r="L160" s="76">
        <f>I160*J160</f>
        <v>0</v>
      </c>
    </row>
    <row r="161" spans="1:12" ht="15">
      <c r="A161" s="68"/>
      <c r="B161" s="84" t="s">
        <v>843</v>
      </c>
      <c r="C161" s="70" t="s">
        <v>42</v>
      </c>
      <c r="D161" s="71">
        <v>1</v>
      </c>
      <c r="E161" s="72">
        <v>0</v>
      </c>
      <c r="F161" s="73">
        <v>0</v>
      </c>
      <c r="G161" s="73">
        <v>0</v>
      </c>
      <c r="H161" s="73">
        <v>0</v>
      </c>
      <c r="I161" s="74">
        <f>SUM(E161:H161)</f>
        <v>0</v>
      </c>
      <c r="J161" s="3"/>
      <c r="K161" s="75">
        <f>D161*J161</f>
        <v>0</v>
      </c>
      <c r="L161" s="76">
        <f>I161*J161</f>
        <v>0</v>
      </c>
    </row>
    <row r="162" spans="1:12" ht="15">
      <c r="A162" s="68"/>
      <c r="B162" s="84" t="s">
        <v>844</v>
      </c>
      <c r="C162" s="70" t="s">
        <v>42</v>
      </c>
      <c r="D162" s="71">
        <v>1</v>
      </c>
      <c r="E162" s="72">
        <v>0</v>
      </c>
      <c r="F162" s="73">
        <v>0</v>
      </c>
      <c r="G162" s="73">
        <v>0</v>
      </c>
      <c r="H162" s="73">
        <v>0</v>
      </c>
      <c r="I162" s="74">
        <f>SUM(E162:H162)</f>
        <v>0</v>
      </c>
      <c r="J162" s="3"/>
      <c r="K162" s="75">
        <f>D162*J162</f>
        <v>0</v>
      </c>
      <c r="L162" s="76">
        <f>I162*J162</f>
        <v>0</v>
      </c>
    </row>
    <row r="163" spans="1:12">
      <c r="B163" s="84"/>
      <c r="C163" s="80"/>
      <c r="D163" s="71"/>
      <c r="E163" s="72"/>
      <c r="F163" s="81"/>
      <c r="G163" s="73"/>
      <c r="H163" s="81"/>
      <c r="I163" s="82"/>
      <c r="J163" s="3"/>
      <c r="K163" s="75"/>
      <c r="L163" s="83"/>
    </row>
    <row r="164" spans="1:12" ht="76.5">
      <c r="A164" s="68">
        <f>MAX($A$1:A162)+1</f>
        <v>32</v>
      </c>
      <c r="B164" s="123" t="s">
        <v>846</v>
      </c>
      <c r="C164" s="70"/>
      <c r="D164" s="71"/>
      <c r="E164" s="72"/>
      <c r="F164" s="73"/>
      <c r="G164" s="73"/>
      <c r="H164" s="73"/>
      <c r="I164" s="74"/>
      <c r="J164" s="3"/>
      <c r="K164" s="75"/>
      <c r="L164" s="76"/>
    </row>
    <row r="165" spans="1:12" ht="15">
      <c r="A165" s="68"/>
      <c r="B165" s="84"/>
      <c r="C165" s="70" t="s">
        <v>42</v>
      </c>
      <c r="D165" s="71">
        <v>2</v>
      </c>
      <c r="E165" s="72">
        <v>0</v>
      </c>
      <c r="F165" s="73">
        <v>0</v>
      </c>
      <c r="G165" s="73">
        <v>0</v>
      </c>
      <c r="H165" s="73">
        <v>0</v>
      </c>
      <c r="I165" s="74">
        <f>SUM(E165:H165)</f>
        <v>0</v>
      </c>
      <c r="J165" s="3"/>
      <c r="K165" s="75">
        <f>D165*J165</f>
        <v>0</v>
      </c>
      <c r="L165" s="76">
        <f>I165*J165</f>
        <v>0</v>
      </c>
    </row>
    <row r="166" spans="1:12">
      <c r="B166" s="84"/>
      <c r="C166" s="80"/>
      <c r="D166" s="71"/>
      <c r="E166" s="72"/>
      <c r="F166" s="81"/>
      <c r="G166" s="73"/>
      <c r="H166" s="81"/>
      <c r="I166" s="82"/>
      <c r="J166" s="3"/>
      <c r="K166" s="75"/>
      <c r="L166" s="83"/>
    </row>
    <row r="167" spans="1:12" ht="76.5">
      <c r="A167" s="68">
        <f>MAX($A$1:A165)+1</f>
        <v>33</v>
      </c>
      <c r="B167" s="126" t="s">
        <v>847</v>
      </c>
      <c r="C167" s="70"/>
      <c r="D167" s="71"/>
      <c r="E167" s="72"/>
      <c r="F167" s="73"/>
      <c r="G167" s="73"/>
      <c r="H167" s="73"/>
      <c r="I167" s="74"/>
      <c r="J167" s="3"/>
      <c r="K167" s="75"/>
      <c r="L167" s="76"/>
    </row>
    <row r="168" spans="1:12" ht="15">
      <c r="A168" s="68"/>
      <c r="B168" s="84"/>
      <c r="C168" s="70" t="s">
        <v>42</v>
      </c>
      <c r="D168" s="71">
        <v>7</v>
      </c>
      <c r="E168" s="72">
        <v>0</v>
      </c>
      <c r="F168" s="73">
        <v>0</v>
      </c>
      <c r="G168" s="73">
        <v>0</v>
      </c>
      <c r="H168" s="73">
        <v>0</v>
      </c>
      <c r="I168" s="74">
        <f>SUM(E168:H168)</f>
        <v>0</v>
      </c>
      <c r="J168" s="3"/>
      <c r="K168" s="75">
        <f>D168*J168</f>
        <v>0</v>
      </c>
      <c r="L168" s="76">
        <f>I168*J168</f>
        <v>0</v>
      </c>
    </row>
    <row r="169" spans="1:12">
      <c r="B169" s="84"/>
      <c r="C169" s="80"/>
      <c r="D169" s="71"/>
      <c r="E169" s="72"/>
      <c r="F169" s="81"/>
      <c r="G169" s="73"/>
      <c r="H169" s="81"/>
      <c r="I169" s="82"/>
      <c r="J169" s="3"/>
      <c r="K169" s="75"/>
      <c r="L169" s="83"/>
    </row>
    <row r="170" spans="1:12" ht="76.5">
      <c r="A170" s="68">
        <f>MAX($A$1:A168)+1</f>
        <v>34</v>
      </c>
      <c r="B170" s="69" t="s">
        <v>848</v>
      </c>
      <c r="C170" s="70"/>
      <c r="D170" s="71"/>
      <c r="E170" s="72"/>
      <c r="F170" s="73"/>
      <c r="G170" s="73"/>
      <c r="H170" s="73"/>
      <c r="I170" s="74"/>
      <c r="J170" s="3"/>
      <c r="K170" s="75"/>
      <c r="L170" s="76"/>
    </row>
    <row r="171" spans="1:12" ht="15">
      <c r="A171" s="68"/>
      <c r="B171" s="84"/>
      <c r="C171" s="70" t="s">
        <v>42</v>
      </c>
      <c r="D171" s="71">
        <v>8</v>
      </c>
      <c r="E171" s="72">
        <v>0</v>
      </c>
      <c r="F171" s="73">
        <v>0</v>
      </c>
      <c r="G171" s="73">
        <v>0</v>
      </c>
      <c r="H171" s="73">
        <v>0</v>
      </c>
      <c r="I171" s="74">
        <f>SUM(E171:H171)</f>
        <v>0</v>
      </c>
      <c r="J171" s="3"/>
      <c r="K171" s="75">
        <f>D171*J171</f>
        <v>0</v>
      </c>
      <c r="L171" s="76">
        <f>I171*J171</f>
        <v>0</v>
      </c>
    </row>
    <row r="172" spans="1:12">
      <c r="B172" s="84"/>
      <c r="C172" s="80"/>
      <c r="D172" s="71"/>
      <c r="E172" s="72"/>
      <c r="F172" s="81"/>
      <c r="G172" s="73"/>
      <c r="H172" s="81"/>
      <c r="I172" s="82"/>
      <c r="J172" s="3"/>
      <c r="K172" s="75"/>
      <c r="L172" s="83"/>
    </row>
    <row r="173" spans="1:12" ht="76.5">
      <c r="A173" s="68">
        <f>MAX($A$1:A171)+1</f>
        <v>35</v>
      </c>
      <c r="B173" s="126" t="s">
        <v>849</v>
      </c>
      <c r="C173" s="70"/>
      <c r="D173" s="71"/>
      <c r="E173" s="72"/>
      <c r="F173" s="73"/>
      <c r="G173" s="73"/>
      <c r="H173" s="73"/>
      <c r="I173" s="74"/>
      <c r="J173" s="3"/>
      <c r="K173" s="75"/>
      <c r="L173" s="76"/>
    </row>
    <row r="174" spans="1:12" ht="15">
      <c r="A174" s="68"/>
      <c r="B174" s="84"/>
      <c r="C174" s="70" t="s">
        <v>42</v>
      </c>
      <c r="D174" s="71">
        <v>4</v>
      </c>
      <c r="E174" s="72">
        <v>0</v>
      </c>
      <c r="F174" s="73">
        <v>0</v>
      </c>
      <c r="G174" s="73">
        <v>0</v>
      </c>
      <c r="H174" s="73">
        <v>0</v>
      </c>
      <c r="I174" s="74">
        <f>SUM(E174:H174)</f>
        <v>0</v>
      </c>
      <c r="J174" s="3"/>
      <c r="K174" s="75">
        <f>D174*J174</f>
        <v>0</v>
      </c>
      <c r="L174" s="76">
        <f>I174*J174</f>
        <v>0</v>
      </c>
    </row>
    <row r="175" spans="1:12">
      <c r="B175" s="84"/>
      <c r="C175" s="80"/>
      <c r="D175" s="71"/>
      <c r="E175" s="72"/>
      <c r="F175" s="81"/>
      <c r="G175" s="73"/>
      <c r="H175" s="81"/>
      <c r="I175" s="82"/>
      <c r="J175" s="3"/>
      <c r="K175" s="75"/>
      <c r="L175" s="83"/>
    </row>
    <row r="176" spans="1:12" ht="63.75">
      <c r="A176" s="68">
        <f>MAX($A$1:A174)+1</f>
        <v>36</v>
      </c>
      <c r="B176" s="69" t="s">
        <v>850</v>
      </c>
      <c r="C176" s="70"/>
      <c r="D176" s="71"/>
      <c r="E176" s="72"/>
      <c r="F176" s="73"/>
      <c r="G176" s="73"/>
      <c r="H176" s="73"/>
      <c r="I176" s="74"/>
      <c r="J176" s="3"/>
      <c r="K176" s="75"/>
      <c r="L176" s="76"/>
    </row>
    <row r="177" spans="1:12" ht="15">
      <c r="A177" s="68"/>
      <c r="B177" s="84"/>
      <c r="C177" s="70" t="s">
        <v>42</v>
      </c>
      <c r="D177" s="71">
        <v>1</v>
      </c>
      <c r="E177" s="72">
        <v>0</v>
      </c>
      <c r="F177" s="73">
        <v>0</v>
      </c>
      <c r="G177" s="73">
        <v>0</v>
      </c>
      <c r="H177" s="73">
        <v>0</v>
      </c>
      <c r="I177" s="74">
        <f>SUM(E177:H177)</f>
        <v>0</v>
      </c>
      <c r="J177" s="3"/>
      <c r="K177" s="75">
        <f>D177*J177</f>
        <v>0</v>
      </c>
      <c r="L177" s="76">
        <f>I177*J177</f>
        <v>0</v>
      </c>
    </row>
    <row r="178" spans="1:12">
      <c r="B178" s="84"/>
      <c r="C178" s="80"/>
      <c r="D178" s="71"/>
      <c r="E178" s="72"/>
      <c r="F178" s="81"/>
      <c r="G178" s="73"/>
      <c r="H178" s="81"/>
      <c r="I178" s="82"/>
      <c r="J178" s="3"/>
      <c r="K178" s="75"/>
      <c r="L178" s="83"/>
    </row>
    <row r="179" spans="1:12" ht="178.5">
      <c r="A179" s="68">
        <f>MAX($A$1:A176)+1</f>
        <v>37</v>
      </c>
      <c r="B179" s="126" t="s">
        <v>851</v>
      </c>
      <c r="C179" s="70"/>
      <c r="D179" s="71"/>
      <c r="E179" s="72"/>
      <c r="F179" s="73"/>
      <c r="G179" s="73"/>
      <c r="H179" s="73"/>
      <c r="I179" s="74"/>
      <c r="J179" s="3"/>
      <c r="K179" s="75"/>
      <c r="L179" s="76"/>
    </row>
    <row r="180" spans="1:12" ht="25.5">
      <c r="A180" s="68"/>
      <c r="B180" s="78" t="s">
        <v>852</v>
      </c>
      <c r="C180" s="70"/>
      <c r="D180" s="71"/>
      <c r="E180" s="72"/>
      <c r="F180" s="73"/>
      <c r="G180" s="73"/>
      <c r="H180" s="73"/>
      <c r="I180" s="74"/>
      <c r="J180" s="3"/>
      <c r="K180" s="75"/>
      <c r="L180" s="76"/>
    </row>
    <row r="181" spans="1:12" ht="15">
      <c r="A181" s="68"/>
      <c r="B181" s="84" t="s">
        <v>853</v>
      </c>
      <c r="C181" s="70" t="s">
        <v>42</v>
      </c>
      <c r="D181" s="71">
        <v>1</v>
      </c>
      <c r="E181" s="72">
        <v>0</v>
      </c>
      <c r="F181" s="73">
        <v>0</v>
      </c>
      <c r="G181" s="73">
        <v>0</v>
      </c>
      <c r="H181" s="73">
        <v>0</v>
      </c>
      <c r="I181" s="74">
        <f>SUM(E181:H181)</f>
        <v>0</v>
      </c>
      <c r="J181" s="3"/>
      <c r="K181" s="75">
        <f>D181*J181</f>
        <v>0</v>
      </c>
      <c r="L181" s="76">
        <f>I181*J181</f>
        <v>0</v>
      </c>
    </row>
    <row r="182" spans="1:12">
      <c r="B182" s="84"/>
      <c r="C182" s="80"/>
      <c r="D182" s="71"/>
      <c r="E182" s="72"/>
      <c r="F182" s="81"/>
      <c r="G182" s="73"/>
      <c r="H182" s="81"/>
      <c r="I182" s="82"/>
      <c r="J182" s="3"/>
      <c r="K182" s="75"/>
      <c r="L182" s="83"/>
    </row>
    <row r="183" spans="1:12" ht="63.75">
      <c r="A183" s="68">
        <f>MAX($A$1:A180)+1</f>
        <v>38</v>
      </c>
      <c r="B183" s="84" t="s">
        <v>854</v>
      </c>
      <c r="C183" s="70"/>
      <c r="D183" s="71"/>
      <c r="E183" s="72"/>
      <c r="F183" s="73"/>
      <c r="G183" s="73"/>
      <c r="H183" s="73"/>
      <c r="I183" s="74"/>
      <c r="J183" s="3"/>
      <c r="K183" s="75"/>
      <c r="L183" s="76"/>
    </row>
    <row r="184" spans="1:12" ht="25.5">
      <c r="A184" s="68"/>
      <c r="B184" s="78" t="s">
        <v>852</v>
      </c>
      <c r="C184" s="70"/>
      <c r="D184" s="71"/>
      <c r="E184" s="72"/>
      <c r="F184" s="73"/>
      <c r="G184" s="73"/>
      <c r="H184" s="73"/>
      <c r="I184" s="74"/>
      <c r="J184" s="3"/>
      <c r="K184" s="75"/>
      <c r="L184" s="76"/>
    </row>
    <row r="185" spans="1:12" ht="15">
      <c r="A185" s="68"/>
      <c r="B185" s="84" t="s">
        <v>853</v>
      </c>
      <c r="C185" s="70" t="s">
        <v>42</v>
      </c>
      <c r="D185" s="71">
        <v>1</v>
      </c>
      <c r="E185" s="72">
        <v>0</v>
      </c>
      <c r="F185" s="73">
        <v>0</v>
      </c>
      <c r="G185" s="73">
        <v>0</v>
      </c>
      <c r="H185" s="73">
        <v>0</v>
      </c>
      <c r="I185" s="74">
        <f>SUM(E185:H185)</f>
        <v>0</v>
      </c>
      <c r="J185" s="3"/>
      <c r="K185" s="75">
        <f>D185*J185</f>
        <v>0</v>
      </c>
      <c r="L185" s="76">
        <f>I185*J185</f>
        <v>0</v>
      </c>
    </row>
    <row r="186" spans="1:12">
      <c r="B186" s="84"/>
      <c r="C186" s="80"/>
      <c r="D186" s="71"/>
      <c r="E186" s="72"/>
      <c r="F186" s="81"/>
      <c r="G186" s="73"/>
      <c r="H186" s="81"/>
      <c r="I186" s="82"/>
      <c r="J186" s="3"/>
      <c r="K186" s="75"/>
      <c r="L186" s="83"/>
    </row>
    <row r="187" spans="1:12" ht="102">
      <c r="A187" s="68">
        <f>MAX($A$1:A184)+1</f>
        <v>39</v>
      </c>
      <c r="B187" s="84" t="s">
        <v>109</v>
      </c>
      <c r="C187" s="70"/>
      <c r="D187" s="71"/>
      <c r="E187" s="72"/>
      <c r="F187" s="73"/>
      <c r="G187" s="73"/>
      <c r="H187" s="73"/>
      <c r="I187" s="74"/>
      <c r="J187" s="3"/>
      <c r="K187" s="75"/>
      <c r="L187" s="76"/>
    </row>
    <row r="188" spans="1:12" ht="25.5">
      <c r="A188" s="68"/>
      <c r="B188" s="78" t="s">
        <v>110</v>
      </c>
      <c r="C188" s="70"/>
      <c r="D188" s="71"/>
      <c r="E188" s="72"/>
      <c r="F188" s="73"/>
      <c r="G188" s="73"/>
      <c r="H188" s="73"/>
      <c r="I188" s="74"/>
      <c r="J188" s="3"/>
      <c r="K188" s="75"/>
      <c r="L188" s="76"/>
    </row>
    <row r="189" spans="1:12" ht="15">
      <c r="A189" s="68"/>
      <c r="B189" s="84" t="s">
        <v>855</v>
      </c>
      <c r="C189" s="70" t="s">
        <v>57</v>
      </c>
      <c r="D189" s="71">
        <v>20</v>
      </c>
      <c r="E189" s="72">
        <v>0</v>
      </c>
      <c r="F189" s="73">
        <v>0</v>
      </c>
      <c r="G189" s="73">
        <v>0</v>
      </c>
      <c r="H189" s="73">
        <v>0</v>
      </c>
      <c r="I189" s="74">
        <f>SUM(E189:H189)</f>
        <v>0</v>
      </c>
      <c r="J189" s="3"/>
      <c r="K189" s="75">
        <f>D189*J189</f>
        <v>0</v>
      </c>
      <c r="L189" s="76">
        <f>I189*J189</f>
        <v>0</v>
      </c>
    </row>
    <row r="190" spans="1:12" ht="15">
      <c r="A190" s="68"/>
      <c r="B190" s="84" t="s">
        <v>856</v>
      </c>
      <c r="C190" s="70" t="s">
        <v>57</v>
      </c>
      <c r="D190" s="71">
        <v>15</v>
      </c>
      <c r="E190" s="72">
        <v>0</v>
      </c>
      <c r="F190" s="73">
        <v>0</v>
      </c>
      <c r="G190" s="73">
        <v>0</v>
      </c>
      <c r="H190" s="73">
        <v>0</v>
      </c>
      <c r="I190" s="74">
        <f>SUM(E190:H190)</f>
        <v>0</v>
      </c>
      <c r="J190" s="3"/>
      <c r="K190" s="75">
        <f>D190*J190</f>
        <v>0</v>
      </c>
      <c r="L190" s="76">
        <f>I190*J190</f>
        <v>0</v>
      </c>
    </row>
    <row r="191" spans="1:12" ht="15">
      <c r="A191" s="68"/>
      <c r="B191" s="84" t="s">
        <v>857</v>
      </c>
      <c r="C191" s="70" t="s">
        <v>57</v>
      </c>
      <c r="D191" s="71">
        <v>10</v>
      </c>
      <c r="E191" s="72">
        <v>0</v>
      </c>
      <c r="F191" s="73">
        <v>0</v>
      </c>
      <c r="G191" s="73">
        <v>0</v>
      </c>
      <c r="H191" s="73">
        <v>0</v>
      </c>
      <c r="I191" s="74">
        <f>SUM(E191:H191)</f>
        <v>0</v>
      </c>
      <c r="J191" s="3"/>
      <c r="K191" s="75">
        <f>D191*J191</f>
        <v>0</v>
      </c>
      <c r="L191" s="76">
        <f>I191*J191</f>
        <v>0</v>
      </c>
    </row>
    <row r="192" spans="1:12" ht="15">
      <c r="A192" s="68"/>
      <c r="B192" s="84" t="s">
        <v>858</v>
      </c>
      <c r="C192" s="70" t="s">
        <v>57</v>
      </c>
      <c r="D192" s="71">
        <v>20</v>
      </c>
      <c r="E192" s="72">
        <v>0</v>
      </c>
      <c r="F192" s="73">
        <v>0</v>
      </c>
      <c r="G192" s="73">
        <v>0</v>
      </c>
      <c r="H192" s="73">
        <v>0</v>
      </c>
      <c r="I192" s="74">
        <f>SUM(E192:H192)</f>
        <v>0</v>
      </c>
      <c r="J192" s="3"/>
      <c r="K192" s="75">
        <f>D192*J192</f>
        <v>0</v>
      </c>
      <c r="L192" s="76">
        <f>I192*J192</f>
        <v>0</v>
      </c>
    </row>
    <row r="193" spans="1:12" ht="15">
      <c r="A193" s="68"/>
      <c r="B193" s="84" t="s">
        <v>859</v>
      </c>
      <c r="C193" s="70" t="s">
        <v>57</v>
      </c>
      <c r="D193" s="71">
        <v>30</v>
      </c>
      <c r="E193" s="72">
        <v>0</v>
      </c>
      <c r="F193" s="73">
        <v>0</v>
      </c>
      <c r="G193" s="73">
        <v>0</v>
      </c>
      <c r="H193" s="73">
        <v>0</v>
      </c>
      <c r="I193" s="74">
        <f>SUM(E193:H193)</f>
        <v>0</v>
      </c>
      <c r="J193" s="3"/>
      <c r="K193" s="75">
        <f>D193*J193</f>
        <v>0</v>
      </c>
      <c r="L193" s="76">
        <f>I193*J193</f>
        <v>0</v>
      </c>
    </row>
    <row r="194" spans="1:12">
      <c r="B194" s="84"/>
      <c r="C194" s="80"/>
      <c r="D194" s="71"/>
      <c r="E194" s="72"/>
      <c r="F194" s="81"/>
      <c r="G194" s="73"/>
      <c r="H194" s="81"/>
      <c r="I194" s="82"/>
      <c r="J194" s="3"/>
      <c r="K194" s="75"/>
      <c r="L194" s="83"/>
    </row>
    <row r="195" spans="1:12" ht="38.25">
      <c r="A195" s="68">
        <f>MAX($A$1:A192)+1</f>
        <v>40</v>
      </c>
      <c r="B195" s="79" t="s">
        <v>119</v>
      </c>
      <c r="C195" s="70"/>
      <c r="D195" s="71"/>
      <c r="E195" s="72"/>
      <c r="F195" s="73"/>
      <c r="G195" s="73"/>
      <c r="H195" s="73"/>
      <c r="I195" s="74"/>
      <c r="J195" s="3"/>
      <c r="K195" s="75"/>
      <c r="L195" s="76"/>
    </row>
    <row r="196" spans="1:12" ht="165.75">
      <c r="A196" s="68"/>
      <c r="B196" s="79" t="s">
        <v>120</v>
      </c>
      <c r="C196" s="70"/>
      <c r="D196" s="71"/>
      <c r="E196" s="72"/>
      <c r="F196" s="73"/>
      <c r="G196" s="73"/>
      <c r="H196" s="73"/>
      <c r="I196" s="74"/>
      <c r="J196" s="3"/>
      <c r="K196" s="75"/>
      <c r="L196" s="76"/>
    </row>
    <row r="197" spans="1:12" ht="25.5">
      <c r="A197" s="68"/>
      <c r="B197" s="78" t="s">
        <v>121</v>
      </c>
      <c r="C197" s="70"/>
      <c r="D197" s="71"/>
      <c r="E197" s="72"/>
      <c r="F197" s="73"/>
      <c r="G197" s="73"/>
      <c r="H197" s="73"/>
      <c r="I197" s="74"/>
      <c r="J197" s="3"/>
      <c r="K197" s="75"/>
      <c r="L197" s="76"/>
    </row>
    <row r="198" spans="1:12" ht="15">
      <c r="A198" s="68"/>
      <c r="B198" s="79" t="s">
        <v>860</v>
      </c>
      <c r="C198" s="70" t="s">
        <v>57</v>
      </c>
      <c r="D198" s="71">
        <v>20</v>
      </c>
      <c r="E198" s="72">
        <v>0</v>
      </c>
      <c r="F198" s="73">
        <v>0</v>
      </c>
      <c r="G198" s="73">
        <v>0</v>
      </c>
      <c r="H198" s="73">
        <v>0</v>
      </c>
      <c r="I198" s="74">
        <f>SUM(E198:H198)</f>
        <v>0</v>
      </c>
      <c r="J198" s="3"/>
      <c r="K198" s="75">
        <f>D198*J198</f>
        <v>0</v>
      </c>
      <c r="L198" s="76">
        <f>I198*J198</f>
        <v>0</v>
      </c>
    </row>
    <row r="199" spans="1:12" ht="15">
      <c r="A199" s="68"/>
      <c r="B199" s="79" t="s">
        <v>611</v>
      </c>
      <c r="C199" s="70" t="s">
        <v>57</v>
      </c>
      <c r="D199" s="71">
        <v>15</v>
      </c>
      <c r="E199" s="72">
        <v>0</v>
      </c>
      <c r="F199" s="73">
        <v>0</v>
      </c>
      <c r="G199" s="73">
        <v>0</v>
      </c>
      <c r="H199" s="73">
        <v>0</v>
      </c>
      <c r="I199" s="74">
        <f>SUM(E199:H199)</f>
        <v>0</v>
      </c>
      <c r="J199" s="3"/>
      <c r="K199" s="75">
        <f>D199*J199</f>
        <v>0</v>
      </c>
      <c r="L199" s="76">
        <f>I199*J199</f>
        <v>0</v>
      </c>
    </row>
    <row r="200" spans="1:12" ht="15">
      <c r="A200" s="68"/>
      <c r="B200" s="79" t="s">
        <v>861</v>
      </c>
      <c r="C200" s="70" t="s">
        <v>57</v>
      </c>
      <c r="D200" s="71">
        <v>10</v>
      </c>
      <c r="E200" s="72">
        <v>0</v>
      </c>
      <c r="F200" s="73">
        <v>0</v>
      </c>
      <c r="G200" s="73">
        <v>0</v>
      </c>
      <c r="H200" s="73">
        <v>0</v>
      </c>
      <c r="I200" s="74">
        <f>SUM(E200:H200)</f>
        <v>0</v>
      </c>
      <c r="J200" s="3"/>
      <c r="K200" s="75">
        <f>D200*J200</f>
        <v>0</v>
      </c>
      <c r="L200" s="76">
        <f>I200*J200</f>
        <v>0</v>
      </c>
    </row>
    <row r="201" spans="1:12" ht="15">
      <c r="A201" s="68"/>
      <c r="B201" s="79" t="s">
        <v>194</v>
      </c>
      <c r="C201" s="70" t="s">
        <v>57</v>
      </c>
      <c r="D201" s="71">
        <v>20</v>
      </c>
      <c r="E201" s="72">
        <v>0</v>
      </c>
      <c r="F201" s="73">
        <v>0</v>
      </c>
      <c r="G201" s="73">
        <v>0</v>
      </c>
      <c r="H201" s="73">
        <v>0</v>
      </c>
      <c r="I201" s="74">
        <f>SUM(E201:H201)</f>
        <v>0</v>
      </c>
      <c r="J201" s="3"/>
      <c r="K201" s="75">
        <f>D201*J201</f>
        <v>0</v>
      </c>
      <c r="L201" s="76">
        <f>I201*J201</f>
        <v>0</v>
      </c>
    </row>
    <row r="202" spans="1:12" ht="15">
      <c r="A202" s="68"/>
      <c r="B202" s="79" t="s">
        <v>862</v>
      </c>
      <c r="C202" s="70" t="s">
        <v>57</v>
      </c>
      <c r="D202" s="71">
        <v>30</v>
      </c>
      <c r="E202" s="72">
        <v>0</v>
      </c>
      <c r="F202" s="73">
        <v>0</v>
      </c>
      <c r="G202" s="73">
        <v>0</v>
      </c>
      <c r="H202" s="73">
        <v>0</v>
      </c>
      <c r="I202" s="74">
        <f>SUM(E202:H202)</f>
        <v>0</v>
      </c>
      <c r="J202" s="3"/>
      <c r="K202" s="75">
        <f>D202*J202</f>
        <v>0</v>
      </c>
      <c r="L202" s="76">
        <f>I202*J202</f>
        <v>0</v>
      </c>
    </row>
    <row r="203" spans="1:12">
      <c r="B203" s="84"/>
      <c r="C203" s="80"/>
      <c r="D203" s="71"/>
      <c r="E203" s="72"/>
      <c r="F203" s="81"/>
      <c r="G203" s="73"/>
      <c r="H203" s="81"/>
      <c r="I203" s="82"/>
      <c r="J203" s="3"/>
      <c r="K203" s="75"/>
      <c r="L203" s="83"/>
    </row>
    <row r="204" spans="1:12" ht="38.25">
      <c r="A204" s="68">
        <f>MAX($A$1:A202)+1</f>
        <v>41</v>
      </c>
      <c r="B204" s="90" t="s">
        <v>133</v>
      </c>
      <c r="C204" s="70" t="s">
        <v>134</v>
      </c>
      <c r="D204" s="71">
        <v>1</v>
      </c>
      <c r="E204" s="72">
        <v>0</v>
      </c>
      <c r="F204" s="73">
        <v>0</v>
      </c>
      <c r="G204" s="73">
        <v>0</v>
      </c>
      <c r="H204" s="73">
        <v>0</v>
      </c>
      <c r="I204" s="74">
        <f>SUM(E204:H204)</f>
        <v>0</v>
      </c>
      <c r="J204" s="3"/>
      <c r="K204" s="75">
        <f>D204*J204</f>
        <v>0</v>
      </c>
      <c r="L204" s="76">
        <f>I204*J204</f>
        <v>0</v>
      </c>
    </row>
    <row r="205" spans="1:12">
      <c r="B205" s="84"/>
      <c r="C205" s="80"/>
      <c r="D205" s="71"/>
      <c r="E205" s="72"/>
      <c r="F205" s="81"/>
      <c r="G205" s="73"/>
      <c r="H205" s="81"/>
      <c r="I205" s="82"/>
      <c r="J205" s="3"/>
      <c r="K205" s="75"/>
      <c r="L205" s="83"/>
    </row>
    <row r="206" spans="1:12" ht="38.25">
      <c r="A206" s="68">
        <f>MAX($A$1:A204)+1</f>
        <v>42</v>
      </c>
      <c r="B206" s="79" t="s">
        <v>136</v>
      </c>
      <c r="C206" s="70" t="s">
        <v>470</v>
      </c>
      <c r="D206" s="71">
        <v>10</v>
      </c>
      <c r="E206" s="72">
        <v>0</v>
      </c>
      <c r="F206" s="73">
        <v>0</v>
      </c>
      <c r="G206" s="73">
        <v>0</v>
      </c>
      <c r="H206" s="73">
        <v>0</v>
      </c>
      <c r="I206" s="74">
        <f>SUM(E206:H206)</f>
        <v>0</v>
      </c>
      <c r="J206" s="3"/>
      <c r="K206" s="75">
        <f>D206*J206</f>
        <v>0</v>
      </c>
      <c r="L206" s="76">
        <f>I206*J206</f>
        <v>0</v>
      </c>
    </row>
    <row r="207" spans="1:12">
      <c r="B207" s="84"/>
      <c r="C207" s="80"/>
      <c r="D207" s="71"/>
      <c r="E207" s="72"/>
      <c r="F207" s="81"/>
      <c r="G207" s="73"/>
      <c r="H207" s="81"/>
      <c r="I207" s="82"/>
      <c r="J207" s="3"/>
      <c r="K207" s="75"/>
      <c r="L207" s="83"/>
    </row>
    <row r="208" spans="1:12" ht="38.25">
      <c r="A208" s="68">
        <f>MAX($A$1:A206)+1</f>
        <v>43</v>
      </c>
      <c r="B208" s="84" t="s">
        <v>863</v>
      </c>
      <c r="C208" s="70" t="s">
        <v>134</v>
      </c>
      <c r="D208" s="71">
        <v>1</v>
      </c>
      <c r="E208" s="72">
        <v>0</v>
      </c>
      <c r="F208" s="73">
        <v>0</v>
      </c>
      <c r="G208" s="73">
        <v>0</v>
      </c>
      <c r="H208" s="73">
        <v>0</v>
      </c>
      <c r="I208" s="74">
        <f>SUM(E208:H208)</f>
        <v>0</v>
      </c>
      <c r="J208" s="3"/>
      <c r="K208" s="75">
        <f>D208*J208</f>
        <v>0</v>
      </c>
      <c r="L208" s="76">
        <f>I208*J208</f>
        <v>0</v>
      </c>
    </row>
    <row r="209" spans="1:12">
      <c r="B209" s="84"/>
      <c r="C209" s="80"/>
      <c r="D209" s="71"/>
      <c r="E209" s="72"/>
      <c r="F209" s="81"/>
      <c r="G209" s="73"/>
      <c r="H209" s="81"/>
      <c r="I209" s="82"/>
      <c r="J209" s="3"/>
      <c r="K209" s="75"/>
      <c r="L209" s="83"/>
    </row>
    <row r="210" spans="1:12" ht="15">
      <c r="A210" s="68">
        <f>MAX($A$1:A208)+1</f>
        <v>44</v>
      </c>
      <c r="B210" s="84" t="s">
        <v>864</v>
      </c>
      <c r="C210" s="70" t="s">
        <v>134</v>
      </c>
      <c r="D210" s="71">
        <v>1</v>
      </c>
      <c r="E210" s="72">
        <v>0</v>
      </c>
      <c r="F210" s="73">
        <v>0</v>
      </c>
      <c r="G210" s="73">
        <v>0</v>
      </c>
      <c r="H210" s="73">
        <v>0</v>
      </c>
      <c r="I210" s="74">
        <f>SUM(E210:H210)</f>
        <v>0</v>
      </c>
      <c r="J210" s="3"/>
      <c r="K210" s="75">
        <f>D210*J210</f>
        <v>0</v>
      </c>
      <c r="L210" s="76">
        <f>I210*J210</f>
        <v>0</v>
      </c>
    </row>
    <row r="211" spans="1:12">
      <c r="B211" s="84"/>
      <c r="C211" s="80"/>
      <c r="D211" s="71"/>
      <c r="E211" s="72"/>
      <c r="F211" s="81"/>
      <c r="G211" s="73"/>
      <c r="H211" s="81"/>
      <c r="I211" s="82"/>
      <c r="J211" s="3"/>
      <c r="K211" s="75"/>
      <c r="L211" s="83"/>
    </row>
    <row r="212" spans="1:12" ht="15">
      <c r="A212" s="68">
        <f>MAX($A$1:A210)+1</f>
        <v>45</v>
      </c>
      <c r="B212" s="84" t="s">
        <v>865</v>
      </c>
      <c r="C212" s="70" t="s">
        <v>134</v>
      </c>
      <c r="D212" s="71">
        <v>1</v>
      </c>
      <c r="E212" s="72">
        <v>0</v>
      </c>
      <c r="F212" s="73">
        <v>0</v>
      </c>
      <c r="G212" s="73">
        <v>0</v>
      </c>
      <c r="H212" s="73">
        <v>0</v>
      </c>
      <c r="I212" s="74">
        <f>SUM(E212:H212)</f>
        <v>0</v>
      </c>
      <c r="J212" s="3"/>
      <c r="K212" s="75">
        <f>D212*J212</f>
        <v>0</v>
      </c>
      <c r="L212" s="76">
        <f>I212*J212</f>
        <v>0</v>
      </c>
    </row>
    <row r="213" spans="1:12">
      <c r="B213" s="84"/>
      <c r="C213" s="80"/>
      <c r="D213" s="71"/>
      <c r="E213" s="72"/>
      <c r="F213" s="81"/>
      <c r="G213" s="73"/>
      <c r="H213" s="81"/>
      <c r="I213" s="82"/>
      <c r="J213" s="3"/>
      <c r="K213" s="75"/>
      <c r="L213" s="83"/>
    </row>
    <row r="214" spans="1:12" s="67" customFormat="1">
      <c r="A214" s="30"/>
      <c r="B214" s="63" t="s">
        <v>866</v>
      </c>
      <c r="C214" s="55"/>
      <c r="D214" s="85"/>
      <c r="E214" s="85"/>
      <c r="F214" s="85"/>
      <c r="G214" s="64"/>
      <c r="H214" s="64"/>
      <c r="I214" s="65"/>
      <c r="J214" s="4"/>
      <c r="K214" s="66"/>
      <c r="L214" s="66"/>
    </row>
    <row r="215" spans="1:12" ht="51">
      <c r="A215" s="68">
        <f>MAX($A$1:A212)+1</f>
        <v>46</v>
      </c>
      <c r="B215" s="123" t="s">
        <v>867</v>
      </c>
      <c r="C215" s="70"/>
      <c r="D215" s="71"/>
      <c r="E215" s="72"/>
      <c r="F215" s="73"/>
      <c r="G215" s="73"/>
      <c r="H215" s="73"/>
      <c r="I215" s="74"/>
      <c r="J215" s="3"/>
      <c r="K215" s="75"/>
      <c r="L215" s="76"/>
    </row>
    <row r="216" spans="1:12" ht="25.5">
      <c r="A216" s="68"/>
      <c r="B216" s="78" t="s">
        <v>868</v>
      </c>
      <c r="C216" s="70"/>
      <c r="D216" s="71"/>
      <c r="E216" s="72"/>
      <c r="F216" s="73"/>
      <c r="G216" s="73"/>
      <c r="H216" s="73"/>
      <c r="I216" s="74"/>
      <c r="J216" s="3"/>
      <c r="K216" s="75"/>
      <c r="L216" s="76"/>
    </row>
    <row r="217" spans="1:12" ht="17.45" customHeight="1">
      <c r="A217" s="68"/>
      <c r="B217" s="84" t="s">
        <v>869</v>
      </c>
      <c r="C217" s="70" t="s">
        <v>44</v>
      </c>
      <c r="D217" s="71">
        <v>1</v>
      </c>
      <c r="E217" s="72">
        <v>0</v>
      </c>
      <c r="F217" s="73">
        <v>0</v>
      </c>
      <c r="G217" s="73">
        <v>0</v>
      </c>
      <c r="H217" s="73">
        <v>0</v>
      </c>
      <c r="I217" s="74">
        <f>SUM(E217:H217)</f>
        <v>0</v>
      </c>
      <c r="J217" s="3"/>
      <c r="K217" s="75">
        <f>D217*J217</f>
        <v>0</v>
      </c>
      <c r="L217" s="76">
        <f>I217*J217</f>
        <v>0</v>
      </c>
    </row>
    <row r="218" spans="1:12">
      <c r="B218" s="84"/>
      <c r="C218" s="80"/>
      <c r="D218" s="71"/>
      <c r="E218" s="72"/>
      <c r="F218" s="81"/>
      <c r="G218" s="73"/>
      <c r="H218" s="81"/>
      <c r="I218" s="82"/>
      <c r="J218" s="3"/>
      <c r="K218" s="75"/>
      <c r="L218" s="83"/>
    </row>
    <row r="219" spans="1:12" ht="89.25">
      <c r="A219" s="68">
        <f>MAX($A$1:A216)+1</f>
        <v>47</v>
      </c>
      <c r="B219" s="123" t="s">
        <v>870</v>
      </c>
      <c r="C219" s="70"/>
      <c r="D219" s="71"/>
      <c r="E219" s="72"/>
      <c r="F219" s="73"/>
      <c r="G219" s="73"/>
      <c r="H219" s="73"/>
      <c r="I219" s="74"/>
      <c r="J219" s="3"/>
      <c r="K219" s="75"/>
      <c r="L219" s="76"/>
    </row>
    <row r="220" spans="1:12" ht="17.45" customHeight="1">
      <c r="A220" s="68"/>
      <c r="B220" s="84"/>
      <c r="C220" s="70" t="s">
        <v>44</v>
      </c>
      <c r="D220" s="71">
        <v>1</v>
      </c>
      <c r="E220" s="72">
        <v>0</v>
      </c>
      <c r="F220" s="73">
        <v>0</v>
      </c>
      <c r="G220" s="73">
        <v>0</v>
      </c>
      <c r="H220" s="73">
        <v>0</v>
      </c>
      <c r="I220" s="74">
        <f>SUM(E220:H220)</f>
        <v>0</v>
      </c>
      <c r="J220" s="3"/>
      <c r="K220" s="75">
        <f>D220*J220</f>
        <v>0</v>
      </c>
      <c r="L220" s="76">
        <f>I220*J220</f>
        <v>0</v>
      </c>
    </row>
    <row r="221" spans="1:12">
      <c r="B221" s="84"/>
      <c r="C221" s="80"/>
      <c r="D221" s="71"/>
      <c r="E221" s="72"/>
      <c r="F221" s="81"/>
      <c r="G221" s="73"/>
      <c r="H221" s="81"/>
      <c r="I221" s="82"/>
      <c r="J221" s="3"/>
      <c r="K221" s="75"/>
      <c r="L221" s="83"/>
    </row>
    <row r="222" spans="1:12">
      <c r="B222" s="84"/>
      <c r="C222" s="80"/>
      <c r="D222" s="71"/>
      <c r="E222" s="72"/>
      <c r="F222" s="81"/>
      <c r="G222" s="73"/>
      <c r="H222" s="81"/>
      <c r="I222" s="82"/>
      <c r="J222" s="3"/>
      <c r="K222" s="75"/>
      <c r="L222" s="83"/>
    </row>
    <row r="223" spans="1:12" s="67" customFormat="1">
      <c r="A223" s="30"/>
      <c r="B223" s="63" t="s">
        <v>130</v>
      </c>
      <c r="C223" s="55"/>
      <c r="D223" s="85"/>
      <c r="E223" s="85"/>
      <c r="F223" s="85"/>
      <c r="G223" s="64"/>
      <c r="H223" s="64"/>
      <c r="I223" s="65"/>
      <c r="J223" s="4"/>
      <c r="K223" s="66"/>
      <c r="L223" s="66"/>
    </row>
    <row r="224" spans="1:12" ht="38.25">
      <c r="A224" s="68">
        <f>MAX($A$1:A222)+1</f>
        <v>48</v>
      </c>
      <c r="B224" s="79" t="s">
        <v>133</v>
      </c>
      <c r="C224" s="70" t="s">
        <v>134</v>
      </c>
      <c r="D224" s="71">
        <v>1</v>
      </c>
      <c r="E224" s="72">
        <v>0</v>
      </c>
      <c r="F224" s="73">
        <v>0</v>
      </c>
      <c r="G224" s="73">
        <v>0</v>
      </c>
      <c r="H224" s="73">
        <v>0</v>
      </c>
      <c r="I224" s="74">
        <f>SUM(E224:H224)</f>
        <v>0</v>
      </c>
      <c r="J224" s="3"/>
      <c r="K224" s="75">
        <f>D224*J224</f>
        <v>0</v>
      </c>
      <c r="L224" s="76">
        <f>I224*J224</f>
        <v>0</v>
      </c>
    </row>
    <row r="225" spans="1:12">
      <c r="B225" s="84"/>
      <c r="C225" s="80"/>
      <c r="D225" s="71"/>
      <c r="E225" s="72"/>
      <c r="F225" s="81"/>
      <c r="G225" s="73"/>
      <c r="H225" s="81"/>
      <c r="I225" s="82"/>
      <c r="J225" s="3"/>
      <c r="K225" s="75"/>
      <c r="L225" s="83"/>
    </row>
    <row r="226" spans="1:12" ht="15">
      <c r="A226" s="68">
        <f>MAX($A$1:A224)+1</f>
        <v>49</v>
      </c>
      <c r="B226" s="79" t="s">
        <v>135</v>
      </c>
      <c r="C226" s="70" t="s">
        <v>66</v>
      </c>
      <c r="D226" s="71">
        <v>15</v>
      </c>
      <c r="E226" s="72">
        <v>0</v>
      </c>
      <c r="F226" s="73">
        <v>0</v>
      </c>
      <c r="G226" s="73">
        <v>0</v>
      </c>
      <c r="H226" s="73">
        <v>0</v>
      </c>
      <c r="I226" s="74">
        <f>SUM(E226:H226)</f>
        <v>0</v>
      </c>
      <c r="J226" s="3"/>
      <c r="K226" s="75">
        <f>D226*J226</f>
        <v>0</v>
      </c>
      <c r="L226" s="76">
        <f>I226*J226</f>
        <v>0</v>
      </c>
    </row>
    <row r="227" spans="1:12">
      <c r="B227" s="84"/>
      <c r="C227" s="80"/>
      <c r="D227" s="71"/>
      <c r="E227" s="72"/>
      <c r="F227" s="81"/>
      <c r="G227" s="73"/>
      <c r="H227" s="81"/>
      <c r="I227" s="82"/>
      <c r="J227" s="3"/>
      <c r="K227" s="75"/>
      <c r="L227" s="83"/>
    </row>
    <row r="228" spans="1:12" ht="38.25">
      <c r="A228" s="68">
        <f>MAX($A$1:A226)+1</f>
        <v>50</v>
      </c>
      <c r="B228" s="79" t="s">
        <v>136</v>
      </c>
      <c r="C228" s="70" t="s">
        <v>470</v>
      </c>
      <c r="D228" s="71">
        <v>5</v>
      </c>
      <c r="E228" s="72">
        <v>0</v>
      </c>
      <c r="F228" s="73">
        <v>0</v>
      </c>
      <c r="G228" s="73">
        <v>0</v>
      </c>
      <c r="H228" s="73">
        <v>0</v>
      </c>
      <c r="I228" s="74">
        <f>SUM(E228:H228)</f>
        <v>0</v>
      </c>
      <c r="J228" s="3"/>
      <c r="K228" s="75">
        <f>D228*J228</f>
        <v>0</v>
      </c>
      <c r="L228" s="76">
        <f>I228*J228</f>
        <v>0</v>
      </c>
    </row>
    <row r="229" spans="1:12">
      <c r="B229" s="84"/>
      <c r="C229" s="80"/>
      <c r="D229" s="71"/>
      <c r="E229" s="72"/>
      <c r="F229" s="81"/>
      <c r="G229" s="73"/>
      <c r="H229" s="81"/>
      <c r="I229" s="82"/>
      <c r="J229" s="3"/>
      <c r="K229" s="75"/>
      <c r="L229" s="83"/>
    </row>
    <row r="230" spans="1:12" ht="38.25">
      <c r="A230" s="68">
        <f>MAX($A$1:A228)+1</f>
        <v>51</v>
      </c>
      <c r="B230" s="79" t="s">
        <v>138</v>
      </c>
      <c r="C230" s="70" t="s">
        <v>134</v>
      </c>
      <c r="D230" s="71">
        <v>1</v>
      </c>
      <c r="E230" s="72">
        <v>0</v>
      </c>
      <c r="F230" s="73">
        <v>0</v>
      </c>
      <c r="G230" s="73">
        <v>0</v>
      </c>
      <c r="H230" s="73">
        <v>0</v>
      </c>
      <c r="I230" s="74">
        <f>SUM(E230:H230)</f>
        <v>0</v>
      </c>
      <c r="J230" s="3"/>
      <c r="K230" s="75">
        <f>D230*J230</f>
        <v>0</v>
      </c>
      <c r="L230" s="76">
        <f>I230*J230</f>
        <v>0</v>
      </c>
    </row>
    <row r="231" spans="1:12">
      <c r="B231" s="84"/>
      <c r="C231" s="80"/>
      <c r="D231" s="71"/>
      <c r="E231" s="72"/>
      <c r="F231" s="81"/>
      <c r="G231" s="73"/>
      <c r="H231" s="81"/>
      <c r="I231" s="82"/>
      <c r="J231" s="3"/>
      <c r="K231" s="75"/>
      <c r="L231" s="83"/>
    </row>
    <row r="232" spans="1:12" ht="15">
      <c r="A232" s="68">
        <f>MAX($A$1:A230)+1</f>
        <v>52</v>
      </c>
      <c r="B232" s="79" t="s">
        <v>139</v>
      </c>
      <c r="C232" s="70" t="s">
        <v>134</v>
      </c>
      <c r="D232" s="71">
        <v>1</v>
      </c>
      <c r="E232" s="72">
        <v>0</v>
      </c>
      <c r="F232" s="73">
        <v>0</v>
      </c>
      <c r="G232" s="73">
        <v>0</v>
      </c>
      <c r="H232" s="73">
        <v>0</v>
      </c>
      <c r="I232" s="74">
        <f>SUM(E232:H232)</f>
        <v>0</v>
      </c>
      <c r="J232" s="3"/>
      <c r="K232" s="75">
        <f>D232*J232</f>
        <v>0</v>
      </c>
      <c r="L232" s="76">
        <f>I232*J232</f>
        <v>0</v>
      </c>
    </row>
    <row r="233" spans="1:12">
      <c r="B233" s="84"/>
      <c r="C233" s="80"/>
      <c r="D233" s="71"/>
      <c r="E233" s="72"/>
      <c r="F233" s="81"/>
      <c r="G233" s="73"/>
      <c r="H233" s="81"/>
      <c r="I233" s="82"/>
      <c r="J233" s="3"/>
      <c r="K233" s="75"/>
      <c r="L233" s="83"/>
    </row>
    <row r="234" spans="1:12" ht="25.5">
      <c r="A234" s="68">
        <f>MAX($A$1:A232)+1</f>
        <v>53</v>
      </c>
      <c r="B234" s="79" t="s">
        <v>99</v>
      </c>
      <c r="C234" s="70" t="s">
        <v>42</v>
      </c>
      <c r="D234" s="71">
        <v>16</v>
      </c>
      <c r="E234" s="72">
        <v>0</v>
      </c>
      <c r="F234" s="73">
        <v>0</v>
      </c>
      <c r="G234" s="73">
        <v>0</v>
      </c>
      <c r="H234" s="73">
        <v>0</v>
      </c>
      <c r="I234" s="74">
        <f>SUM(E234:H234)</f>
        <v>0</v>
      </c>
      <c r="J234" s="3"/>
      <c r="K234" s="75">
        <f>D234*J234</f>
        <v>0</v>
      </c>
      <c r="L234" s="76">
        <f>I234*J234</f>
        <v>0</v>
      </c>
    </row>
    <row r="235" spans="1:12">
      <c r="B235" s="84"/>
      <c r="C235" s="80"/>
      <c r="D235" s="71"/>
      <c r="E235" s="72"/>
      <c r="F235" s="81"/>
      <c r="G235" s="73"/>
      <c r="H235" s="81"/>
      <c r="I235" s="82"/>
      <c r="J235" s="3"/>
      <c r="K235" s="75"/>
      <c r="L235" s="83"/>
    </row>
    <row r="236" spans="1:12" ht="25.5">
      <c r="A236" s="68">
        <f>MAX($A$1:A234)+1</f>
        <v>54</v>
      </c>
      <c r="B236" s="79" t="s">
        <v>140</v>
      </c>
      <c r="C236" s="70"/>
      <c r="D236" s="71"/>
      <c r="E236" s="72"/>
      <c r="F236" s="73"/>
      <c r="G236" s="73"/>
      <c r="H236" s="73"/>
      <c r="I236" s="74"/>
      <c r="J236" s="3"/>
      <c r="K236" s="75"/>
      <c r="L236" s="76"/>
    </row>
    <row r="237" spans="1:12" ht="15">
      <c r="A237" s="68"/>
      <c r="B237" s="79" t="s">
        <v>141</v>
      </c>
      <c r="C237" s="70" t="s">
        <v>97</v>
      </c>
      <c r="D237" s="71">
        <v>3</v>
      </c>
      <c r="E237" s="72">
        <v>0</v>
      </c>
      <c r="F237" s="73">
        <v>0</v>
      </c>
      <c r="G237" s="73">
        <v>0</v>
      </c>
      <c r="H237" s="73">
        <v>0</v>
      </c>
      <c r="I237" s="74">
        <f>SUM(E237:H237)</f>
        <v>0</v>
      </c>
      <c r="J237" s="3"/>
      <c r="K237" s="75">
        <f>D237*J237</f>
        <v>0</v>
      </c>
      <c r="L237" s="76">
        <f>I237*J237</f>
        <v>0</v>
      </c>
    </row>
    <row r="238" spans="1:12">
      <c r="B238" s="79"/>
      <c r="C238" s="80"/>
      <c r="D238" s="71"/>
      <c r="E238" s="72"/>
      <c r="F238" s="81"/>
      <c r="G238" s="73"/>
      <c r="H238" s="81"/>
      <c r="I238" s="82"/>
      <c r="J238" s="3"/>
      <c r="K238" s="75"/>
      <c r="L238" s="83"/>
    </row>
    <row r="239" spans="1:12" ht="15">
      <c r="A239" s="68">
        <f>MAX($A$1:A237)+1</f>
        <v>55</v>
      </c>
      <c r="B239" s="79" t="s">
        <v>142</v>
      </c>
      <c r="C239" s="70" t="s">
        <v>44</v>
      </c>
      <c r="D239" s="71">
        <v>1</v>
      </c>
      <c r="E239" s="72">
        <v>0</v>
      </c>
      <c r="F239" s="73">
        <v>0</v>
      </c>
      <c r="G239" s="73">
        <v>0</v>
      </c>
      <c r="H239" s="73">
        <v>0</v>
      </c>
      <c r="I239" s="74">
        <f>SUM(E239:H239)</f>
        <v>0</v>
      </c>
      <c r="J239" s="3"/>
      <c r="K239" s="75">
        <f>D239*J239</f>
        <v>0</v>
      </c>
      <c r="L239" s="76">
        <f>I239*J239</f>
        <v>0</v>
      </c>
    </row>
    <row r="240" spans="1:12">
      <c r="B240" s="84"/>
      <c r="C240" s="80"/>
      <c r="D240" s="71"/>
      <c r="E240" s="72"/>
      <c r="F240" s="81"/>
      <c r="G240" s="73"/>
      <c r="H240" s="81"/>
      <c r="I240" s="82"/>
      <c r="J240" s="3"/>
      <c r="K240" s="75"/>
      <c r="L240" s="83"/>
    </row>
    <row r="241" spans="1:12" ht="63.75">
      <c r="A241" s="68">
        <f>MAX($A$1:A239)+1</f>
        <v>56</v>
      </c>
      <c r="B241" s="79" t="s">
        <v>143</v>
      </c>
      <c r="C241" s="70"/>
      <c r="D241" s="71"/>
      <c r="E241" s="72"/>
      <c r="F241" s="73"/>
      <c r="G241" s="73"/>
      <c r="H241" s="73"/>
      <c r="I241" s="74"/>
      <c r="J241" s="3"/>
      <c r="K241" s="75"/>
      <c r="L241" s="76"/>
    </row>
    <row r="242" spans="1:12" ht="15">
      <c r="A242" s="68"/>
      <c r="B242" s="79"/>
      <c r="C242" s="70" t="s">
        <v>44</v>
      </c>
      <c r="D242" s="71">
        <v>1</v>
      </c>
      <c r="E242" s="72">
        <v>0</v>
      </c>
      <c r="F242" s="73">
        <v>0</v>
      </c>
      <c r="G242" s="73">
        <v>0</v>
      </c>
      <c r="H242" s="73">
        <v>0</v>
      </c>
      <c r="I242" s="74">
        <f>SUM(E242:H242)</f>
        <v>0</v>
      </c>
      <c r="J242" s="3"/>
      <c r="K242" s="75">
        <f>D242*J242</f>
        <v>0</v>
      </c>
      <c r="L242" s="76">
        <f>I242*J242</f>
        <v>0</v>
      </c>
    </row>
    <row r="243" spans="1:12">
      <c r="B243" s="79"/>
      <c r="C243" s="80"/>
      <c r="D243" s="71"/>
      <c r="E243" s="72"/>
      <c r="F243" s="81"/>
      <c r="G243" s="73"/>
      <c r="H243" s="81"/>
      <c r="I243" s="82"/>
      <c r="J243" s="3"/>
      <c r="K243" s="75"/>
      <c r="L243" s="83"/>
    </row>
    <row r="244" spans="1:12" ht="89.25">
      <c r="A244" s="68">
        <f>MAX($A$1:A242)+1</f>
        <v>57</v>
      </c>
      <c r="B244" s="79" t="s">
        <v>144</v>
      </c>
      <c r="C244" s="70"/>
      <c r="D244" s="71"/>
      <c r="E244" s="72"/>
      <c r="F244" s="73"/>
      <c r="G244" s="73"/>
      <c r="H244" s="73"/>
      <c r="I244" s="74"/>
      <c r="J244" s="3"/>
      <c r="K244" s="75"/>
      <c r="L244" s="76"/>
    </row>
    <row r="245" spans="1:12" ht="15">
      <c r="A245" s="68"/>
      <c r="B245" s="79"/>
      <c r="C245" s="70" t="s">
        <v>44</v>
      </c>
      <c r="D245" s="71">
        <v>1</v>
      </c>
      <c r="E245" s="72">
        <v>0</v>
      </c>
      <c r="F245" s="73">
        <v>0</v>
      </c>
      <c r="G245" s="73">
        <v>0</v>
      </c>
      <c r="H245" s="73">
        <v>0</v>
      </c>
      <c r="I245" s="74">
        <f>SUM(E245:H245)</f>
        <v>0</v>
      </c>
      <c r="J245" s="3"/>
      <c r="K245" s="75">
        <f>D245*J245</f>
        <v>0</v>
      </c>
      <c r="L245" s="76">
        <f>I245*J245</f>
        <v>0</v>
      </c>
    </row>
    <row r="246" spans="1:12">
      <c r="B246" s="79"/>
      <c r="C246" s="80"/>
      <c r="D246" s="71"/>
      <c r="E246" s="72"/>
      <c r="F246" s="81"/>
      <c r="G246" s="73"/>
      <c r="H246" s="81"/>
      <c r="I246" s="82"/>
      <c r="J246" s="3"/>
      <c r="K246" s="75"/>
      <c r="L246" s="83"/>
    </row>
    <row r="247" spans="1:12" ht="25.5">
      <c r="A247" s="68">
        <f>MAX($A$1:A245)+1</f>
        <v>58</v>
      </c>
      <c r="B247" s="79" t="s">
        <v>145</v>
      </c>
      <c r="C247" s="70" t="s">
        <v>44</v>
      </c>
      <c r="D247" s="71">
        <v>1</v>
      </c>
      <c r="E247" s="72">
        <v>0</v>
      </c>
      <c r="F247" s="73">
        <v>0</v>
      </c>
      <c r="G247" s="73">
        <v>0</v>
      </c>
      <c r="H247" s="73">
        <v>0</v>
      </c>
      <c r="I247" s="74">
        <f>SUM(E247:H247)</f>
        <v>0</v>
      </c>
      <c r="J247" s="3"/>
      <c r="K247" s="75">
        <f>D247*J247</f>
        <v>0</v>
      </c>
      <c r="L247" s="76">
        <f>I247*J247</f>
        <v>0</v>
      </c>
    </row>
    <row r="248" spans="1:12">
      <c r="B248" s="79"/>
      <c r="C248" s="80"/>
      <c r="D248" s="71"/>
      <c r="E248" s="72"/>
      <c r="F248" s="81"/>
      <c r="G248" s="73"/>
      <c r="H248" s="81"/>
      <c r="I248" s="82"/>
      <c r="J248" s="3"/>
      <c r="K248" s="75"/>
      <c r="L248" s="83"/>
    </row>
    <row r="249" spans="1:12" ht="38.25">
      <c r="A249" s="68">
        <f>MAX($A$1:A247)+1</f>
        <v>59</v>
      </c>
      <c r="B249" s="79" t="s">
        <v>146</v>
      </c>
      <c r="C249" s="70" t="s">
        <v>44</v>
      </c>
      <c r="D249" s="71">
        <v>1</v>
      </c>
      <c r="E249" s="72">
        <v>0</v>
      </c>
      <c r="F249" s="73">
        <v>0</v>
      </c>
      <c r="G249" s="73">
        <v>0</v>
      </c>
      <c r="H249" s="73">
        <v>0</v>
      </c>
      <c r="I249" s="74">
        <f>SUM(E249:H249)</f>
        <v>0</v>
      </c>
      <c r="J249" s="3"/>
      <c r="K249" s="75">
        <f>D249*J249</f>
        <v>0</v>
      </c>
      <c r="L249" s="76">
        <f>I249*J249</f>
        <v>0</v>
      </c>
    </row>
    <row r="250" spans="1:12">
      <c r="B250" s="79"/>
      <c r="C250" s="80"/>
      <c r="D250" s="71"/>
      <c r="E250" s="72"/>
      <c r="F250" s="81"/>
      <c r="G250" s="73"/>
      <c r="H250" s="81"/>
      <c r="I250" s="82"/>
      <c r="J250" s="3"/>
      <c r="K250" s="75"/>
      <c r="L250" s="83"/>
    </row>
    <row r="251" spans="1:12" ht="25.5">
      <c r="A251" s="68">
        <f>MAX($A$1:A249)+1</f>
        <v>60</v>
      </c>
      <c r="B251" s="79" t="s">
        <v>79</v>
      </c>
      <c r="C251" s="70" t="s">
        <v>44</v>
      </c>
      <c r="D251" s="71">
        <v>1</v>
      </c>
      <c r="E251" s="72">
        <v>0</v>
      </c>
      <c r="F251" s="73">
        <v>0</v>
      </c>
      <c r="G251" s="73">
        <v>0</v>
      </c>
      <c r="H251" s="73">
        <v>0</v>
      </c>
      <c r="I251" s="74">
        <f>SUM(E251:H251)</f>
        <v>0</v>
      </c>
      <c r="J251" s="3"/>
      <c r="K251" s="75">
        <f>D251*J251</f>
        <v>0</v>
      </c>
      <c r="L251" s="76">
        <f>I251*J251</f>
        <v>0</v>
      </c>
    </row>
    <row r="252" spans="1:12">
      <c r="B252" s="79"/>
      <c r="C252" s="80"/>
      <c r="D252" s="71"/>
      <c r="E252" s="72"/>
      <c r="F252" s="81"/>
      <c r="G252" s="73"/>
      <c r="H252" s="81"/>
      <c r="I252" s="82"/>
      <c r="J252" s="3"/>
      <c r="K252" s="75"/>
      <c r="L252" s="83"/>
    </row>
    <row r="253" spans="1:12" ht="15">
      <c r="A253" s="68">
        <f>MAX($A$1:A251)+1</f>
        <v>61</v>
      </c>
      <c r="B253" s="79" t="s">
        <v>147</v>
      </c>
      <c r="C253" s="70" t="s">
        <v>80</v>
      </c>
      <c r="D253" s="127"/>
      <c r="E253" s="72"/>
      <c r="F253" s="73"/>
      <c r="G253" s="73"/>
      <c r="H253" s="73"/>
      <c r="I253" s="128"/>
      <c r="J253" s="99">
        <v>0.03</v>
      </c>
      <c r="K253" s="75">
        <f>SUM(K1:K252)*J253</f>
        <v>0</v>
      </c>
      <c r="L253" s="76">
        <f>SUM(L1:L252)*J253</f>
        <v>0</v>
      </c>
    </row>
    <row r="254" spans="1:12">
      <c r="B254" s="79"/>
      <c r="C254" s="80"/>
      <c r="D254" s="71"/>
      <c r="E254" s="72"/>
      <c r="F254" s="81"/>
      <c r="G254" s="73"/>
      <c r="H254" s="81"/>
      <c r="I254" s="82"/>
      <c r="J254" s="3"/>
      <c r="K254" s="75"/>
      <c r="L254" s="83"/>
    </row>
    <row r="255" spans="1:12" ht="25.5">
      <c r="A255" s="68">
        <f>MAX($A$1:A253)+1</f>
        <v>62</v>
      </c>
      <c r="B255" s="79" t="s">
        <v>148</v>
      </c>
      <c r="C255" s="70" t="s">
        <v>44</v>
      </c>
      <c r="D255" s="71">
        <v>1</v>
      </c>
      <c r="E255" s="72">
        <v>0</v>
      </c>
      <c r="F255" s="73">
        <v>0</v>
      </c>
      <c r="G255" s="73">
        <v>0</v>
      </c>
      <c r="H255" s="73">
        <v>0</v>
      </c>
      <c r="I255" s="74">
        <f>SUM(E255:H255)</f>
        <v>0</v>
      </c>
      <c r="J255" s="3"/>
      <c r="K255" s="75">
        <f>D255*J255</f>
        <v>0</v>
      </c>
      <c r="L255" s="76">
        <f>I255*J255</f>
        <v>0</v>
      </c>
    </row>
    <row r="256" spans="1:12" s="67" customFormat="1" ht="17.25" thickBot="1">
      <c r="A256" s="30"/>
      <c r="B256" s="100"/>
      <c r="C256" s="101"/>
      <c r="D256" s="102"/>
      <c r="E256" s="103"/>
      <c r="F256" s="103"/>
      <c r="G256" s="103"/>
      <c r="H256" s="103"/>
      <c r="I256" s="103"/>
      <c r="J256" s="103"/>
      <c r="K256" s="103"/>
      <c r="L256" s="103"/>
    </row>
    <row r="257" spans="1:12" s="67" customFormat="1" ht="17.25" thickTop="1">
      <c r="A257" s="30"/>
      <c r="B257" s="104" t="s">
        <v>3</v>
      </c>
      <c r="C257" s="105"/>
      <c r="D257" s="106"/>
      <c r="E257" s="107"/>
      <c r="F257" s="108"/>
      <c r="G257" s="108"/>
      <c r="H257" s="108"/>
      <c r="I257" s="108"/>
      <c r="J257" s="108"/>
      <c r="K257" s="108">
        <f>SUM(K1:K256)</f>
        <v>0</v>
      </c>
      <c r="L257" s="108">
        <f>SUM(L1:L256)</f>
        <v>0</v>
      </c>
    </row>
    <row r="258" spans="1:12" s="67" customFormat="1">
      <c r="A258" s="30"/>
      <c r="B258" s="109"/>
      <c r="C258" s="89"/>
      <c r="D258" s="89"/>
      <c r="E258" s="110"/>
      <c r="F258" s="110"/>
      <c r="G258" s="111"/>
      <c r="H258" s="112"/>
    </row>
    <row r="259" spans="1:12" s="67" customFormat="1">
      <c r="A259" s="30"/>
      <c r="B259" s="113"/>
      <c r="C259" s="89"/>
      <c r="D259" s="89"/>
      <c r="E259" s="110"/>
      <c r="F259" s="110"/>
      <c r="G259" s="111"/>
      <c r="H259" s="112"/>
    </row>
    <row r="260" spans="1:12" s="67" customFormat="1">
      <c r="A260" s="30"/>
      <c r="B260" s="109"/>
      <c r="C260" s="89"/>
      <c r="D260" s="89"/>
      <c r="E260" s="110"/>
      <c r="F260" s="110"/>
      <c r="G260" s="111"/>
      <c r="H260" s="112"/>
    </row>
    <row r="261" spans="1:12" s="67" customFormat="1">
      <c r="A261" s="30"/>
      <c r="B261" s="109"/>
      <c r="C261" s="89"/>
      <c r="D261" s="89"/>
      <c r="E261" s="110"/>
      <c r="F261" s="110"/>
      <c r="G261" s="111"/>
      <c r="H261" s="112"/>
    </row>
    <row r="262" spans="1:12" s="67" customFormat="1">
      <c r="A262" s="30"/>
      <c r="B262" s="114"/>
      <c r="C262" s="89"/>
      <c r="D262" s="89"/>
      <c r="E262" s="110"/>
      <c r="F262" s="110"/>
      <c r="G262" s="111"/>
      <c r="H262" s="112"/>
    </row>
    <row r="266" spans="1:12" s="67" customFormat="1">
      <c r="A266" s="30"/>
      <c r="B266" s="113"/>
      <c r="C266" s="89"/>
      <c r="D266" s="89"/>
      <c r="E266" s="110"/>
      <c r="F266" s="110"/>
      <c r="G266" s="115"/>
      <c r="H266" s="111"/>
    </row>
    <row r="267" spans="1:12" s="67" customFormat="1">
      <c r="A267" s="30"/>
      <c r="B267" s="114"/>
      <c r="C267" s="89"/>
      <c r="D267" s="89"/>
      <c r="E267" s="110"/>
      <c r="F267" s="110"/>
      <c r="G267" s="115"/>
      <c r="H267" s="111"/>
    </row>
    <row r="268" spans="1:12" s="67" customFormat="1">
      <c r="A268" s="30"/>
      <c r="B268" s="113"/>
      <c r="C268" s="89"/>
      <c r="D268" s="89"/>
      <c r="E268" s="110"/>
      <c r="F268" s="110"/>
      <c r="G268" s="115"/>
      <c r="H268" s="111"/>
    </row>
    <row r="269" spans="1:12" s="67" customFormat="1">
      <c r="A269" s="30"/>
      <c r="B269" s="113"/>
      <c r="C269" s="89"/>
      <c r="D269" s="89"/>
      <c r="E269" s="110"/>
      <c r="F269" s="110"/>
      <c r="G269" s="115"/>
      <c r="H269" s="111"/>
    </row>
    <row r="270" spans="1:12" s="67" customFormat="1">
      <c r="A270" s="30"/>
      <c r="B270" s="109"/>
      <c r="C270" s="89"/>
      <c r="D270" s="89"/>
      <c r="E270" s="110"/>
      <c r="F270" s="110"/>
      <c r="G270" s="111"/>
      <c r="H270" s="112"/>
    </row>
    <row r="271" spans="1:12" s="67" customFormat="1">
      <c r="A271" s="30"/>
      <c r="B271" s="109"/>
      <c r="C271" s="89"/>
      <c r="D271" s="89"/>
      <c r="E271" s="110"/>
      <c r="F271" s="110"/>
      <c r="G271" s="111"/>
      <c r="H271" s="112"/>
    </row>
    <row r="272" spans="1:12" s="67" customFormat="1">
      <c r="A272" s="30"/>
      <c r="B272" s="113"/>
      <c r="C272" s="89"/>
      <c r="D272" s="89"/>
      <c r="E272" s="110"/>
      <c r="F272" s="110"/>
      <c r="G272" s="115"/>
      <c r="H272" s="111"/>
    </row>
    <row r="273" spans="1:8" s="67" customFormat="1">
      <c r="A273" s="30"/>
      <c r="B273" s="109"/>
      <c r="C273" s="89"/>
      <c r="D273" s="89"/>
      <c r="E273" s="110"/>
      <c r="F273" s="110"/>
      <c r="G273" s="111"/>
      <c r="H273" s="112"/>
    </row>
    <row r="274" spans="1:8" s="67" customFormat="1">
      <c r="A274" s="30"/>
      <c r="B274" s="109"/>
      <c r="C274" s="89"/>
      <c r="D274" s="89"/>
      <c r="E274" s="110"/>
      <c r="F274" s="110"/>
      <c r="G274" s="111"/>
      <c r="H274" s="112"/>
    </row>
    <row r="275" spans="1:8" s="67" customFormat="1">
      <c r="A275" s="30"/>
      <c r="B275" s="113"/>
      <c r="C275" s="89"/>
      <c r="D275" s="89"/>
      <c r="E275" s="110"/>
      <c r="F275" s="110"/>
      <c r="G275" s="115"/>
      <c r="H275" s="111"/>
    </row>
    <row r="276" spans="1:8" s="67" customFormat="1">
      <c r="A276" s="30"/>
      <c r="B276" s="109"/>
      <c r="C276" s="89"/>
      <c r="D276" s="89"/>
      <c r="E276" s="110"/>
      <c r="F276" s="110"/>
      <c r="G276" s="111"/>
      <c r="H276" s="112"/>
    </row>
    <row r="277" spans="1:8" s="67" customFormat="1">
      <c r="A277" s="30"/>
      <c r="B277" s="109"/>
      <c r="C277" s="89"/>
      <c r="D277" s="89"/>
      <c r="E277" s="110"/>
      <c r="F277" s="110"/>
      <c r="G277" s="111"/>
      <c r="H277" s="112"/>
    </row>
    <row r="278" spans="1:8" s="67" customFormat="1">
      <c r="A278" s="30"/>
      <c r="B278" s="113"/>
      <c r="C278" s="89"/>
      <c r="D278" s="89"/>
      <c r="E278" s="110"/>
      <c r="F278" s="110"/>
      <c r="G278" s="115"/>
      <c r="H278" s="111"/>
    </row>
    <row r="279" spans="1:8" s="67" customFormat="1">
      <c r="A279" s="30"/>
      <c r="B279" s="109"/>
      <c r="C279" s="89"/>
      <c r="D279" s="89"/>
      <c r="E279" s="110"/>
      <c r="F279" s="110"/>
      <c r="G279" s="111"/>
      <c r="H279" s="112"/>
    </row>
    <row r="280" spans="1:8" s="67" customFormat="1">
      <c r="A280" s="30"/>
      <c r="B280" s="109"/>
      <c r="C280" s="89"/>
      <c r="D280" s="89"/>
      <c r="E280" s="110"/>
      <c r="F280" s="110"/>
      <c r="G280" s="111"/>
      <c r="H280" s="112"/>
    </row>
    <row r="281" spans="1:8" s="67" customFormat="1">
      <c r="A281" s="30"/>
      <c r="B281" s="113"/>
      <c r="C281" s="89"/>
      <c r="D281" s="89"/>
      <c r="E281" s="110"/>
      <c r="F281" s="110"/>
      <c r="G281" s="115"/>
      <c r="H281" s="111"/>
    </row>
    <row r="282" spans="1:8" s="67" customFormat="1">
      <c r="A282" s="30"/>
      <c r="B282" s="109"/>
      <c r="C282" s="89"/>
      <c r="D282" s="89"/>
      <c r="E282" s="110"/>
      <c r="F282" s="110"/>
      <c r="G282" s="111"/>
      <c r="H282" s="112"/>
    </row>
    <row r="283" spans="1:8" s="67" customFormat="1">
      <c r="A283" s="30"/>
      <c r="B283" s="109"/>
      <c r="C283" s="89"/>
      <c r="D283" s="89"/>
      <c r="E283" s="110"/>
      <c r="F283" s="110"/>
      <c r="G283" s="111"/>
      <c r="H283" s="112"/>
    </row>
    <row r="284" spans="1:8" s="67" customFormat="1">
      <c r="A284" s="30"/>
      <c r="B284" s="113"/>
      <c r="C284" s="89"/>
      <c r="D284" s="89"/>
      <c r="E284" s="110"/>
      <c r="F284" s="110"/>
      <c r="G284" s="115"/>
      <c r="H284" s="111"/>
    </row>
    <row r="285" spans="1:8" s="67" customFormat="1">
      <c r="A285" s="30"/>
      <c r="B285" s="109"/>
      <c r="C285" s="89"/>
      <c r="D285" s="89"/>
      <c r="E285" s="110"/>
      <c r="F285" s="110"/>
      <c r="G285" s="111"/>
      <c r="H285" s="112"/>
    </row>
    <row r="286" spans="1:8" s="67" customFormat="1">
      <c r="A286" s="30"/>
      <c r="B286" s="109"/>
      <c r="C286" s="89"/>
      <c r="D286" s="89"/>
      <c r="E286" s="110"/>
      <c r="F286" s="110"/>
      <c r="G286" s="111"/>
      <c r="H286" s="112"/>
    </row>
    <row r="287" spans="1:8" s="67" customFormat="1">
      <c r="A287" s="30"/>
      <c r="B287" s="109"/>
      <c r="C287" s="89"/>
      <c r="D287" s="89"/>
      <c r="E287" s="110"/>
      <c r="F287" s="110"/>
      <c r="G287" s="111"/>
      <c r="H287" s="112"/>
    </row>
    <row r="288" spans="1:8" s="67" customFormat="1">
      <c r="A288" s="30"/>
      <c r="B288" s="109"/>
      <c r="C288" s="89"/>
      <c r="D288" s="89"/>
      <c r="E288" s="110"/>
      <c r="F288" s="110"/>
      <c r="G288" s="115"/>
      <c r="H288" s="111"/>
    </row>
    <row r="289" spans="1:8" s="67" customFormat="1">
      <c r="A289" s="30"/>
      <c r="B289" s="109"/>
      <c r="C289" s="89"/>
      <c r="D289" s="89"/>
      <c r="E289" s="110"/>
      <c r="F289" s="110"/>
      <c r="G289" s="115"/>
      <c r="H289" s="111"/>
    </row>
    <row r="290" spans="1:8" s="67" customFormat="1">
      <c r="A290" s="30"/>
      <c r="B290" s="109"/>
      <c r="C290" s="89"/>
      <c r="D290" s="89"/>
      <c r="E290" s="110"/>
      <c r="F290" s="110"/>
      <c r="G290" s="111"/>
      <c r="H290" s="112"/>
    </row>
    <row r="291" spans="1:8" s="67" customFormat="1">
      <c r="A291" s="30"/>
      <c r="B291" s="109"/>
      <c r="C291" s="89"/>
      <c r="D291" s="89"/>
      <c r="E291" s="110"/>
      <c r="F291" s="110"/>
      <c r="G291" s="115"/>
      <c r="H291" s="111"/>
    </row>
    <row r="293" spans="1:8" s="67" customFormat="1">
      <c r="A293" s="30"/>
      <c r="B293" s="109"/>
      <c r="C293" s="89"/>
      <c r="D293" s="89"/>
      <c r="E293" s="110"/>
      <c r="F293" s="110"/>
      <c r="G293" s="111"/>
      <c r="H293" s="112"/>
    </row>
    <row r="294" spans="1:8" s="67" customFormat="1">
      <c r="A294" s="30"/>
      <c r="B294" s="109"/>
      <c r="C294" s="89"/>
      <c r="D294" s="89"/>
      <c r="E294" s="110"/>
      <c r="F294" s="110"/>
      <c r="G294" s="111"/>
      <c r="H294" s="112"/>
    </row>
    <row r="295" spans="1:8" s="67" customFormat="1">
      <c r="A295" s="30"/>
      <c r="B295" s="109"/>
      <c r="C295" s="89"/>
      <c r="D295" s="89"/>
      <c r="E295" s="110"/>
      <c r="F295" s="110"/>
      <c r="G295" s="111"/>
      <c r="H295" s="112"/>
    </row>
    <row r="296" spans="1:8" s="67" customFormat="1">
      <c r="A296" s="30"/>
      <c r="B296" s="109"/>
      <c r="C296" s="89"/>
      <c r="D296" s="89"/>
      <c r="E296" s="110"/>
      <c r="F296" s="110"/>
      <c r="G296" s="111"/>
      <c r="H296" s="112"/>
    </row>
    <row r="298" spans="1:8" s="67" customFormat="1">
      <c r="A298" s="30"/>
      <c r="B298" s="109"/>
      <c r="C298" s="89"/>
      <c r="D298" s="89"/>
      <c r="E298" s="110"/>
      <c r="F298" s="110"/>
      <c r="G298" s="111"/>
      <c r="H298" s="112"/>
    </row>
    <row r="299" spans="1:8" s="67" customFormat="1">
      <c r="A299" s="30"/>
      <c r="B299" s="109"/>
      <c r="C299" s="89"/>
      <c r="D299" s="89"/>
      <c r="E299" s="110"/>
      <c r="F299" s="110"/>
      <c r="G299" s="111"/>
      <c r="H299" s="112"/>
    </row>
    <row r="301" spans="1:8" s="67" customFormat="1">
      <c r="A301" s="30"/>
      <c r="B301" s="109"/>
      <c r="C301" s="89"/>
      <c r="D301" s="89"/>
      <c r="E301" s="110"/>
      <c r="F301" s="110"/>
      <c r="G301" s="111"/>
      <c r="H301" s="112"/>
    </row>
    <row r="302" spans="1:8" s="67" customFormat="1">
      <c r="A302" s="30"/>
      <c r="B302" s="109"/>
      <c r="C302" s="89"/>
      <c r="D302" s="89"/>
      <c r="E302" s="110"/>
      <c r="F302" s="110"/>
      <c r="G302" s="115"/>
      <c r="H302" s="111"/>
    </row>
    <row r="303" spans="1:8" s="67" customFormat="1">
      <c r="A303" s="30"/>
      <c r="B303" s="109"/>
      <c r="C303" s="89"/>
      <c r="D303" s="89"/>
      <c r="E303" s="110"/>
      <c r="F303" s="110"/>
      <c r="G303" s="111"/>
      <c r="H303" s="112"/>
    </row>
    <row r="304" spans="1:8" s="67" customFormat="1">
      <c r="A304" s="30"/>
      <c r="B304" s="113"/>
      <c r="C304" s="89"/>
      <c r="D304" s="89"/>
      <c r="E304" s="110"/>
      <c r="F304" s="110"/>
      <c r="G304" s="111"/>
      <c r="H304" s="112"/>
    </row>
    <row r="305" spans="1:8" s="67" customFormat="1">
      <c r="A305" s="30"/>
      <c r="B305" s="113"/>
      <c r="C305" s="89"/>
      <c r="D305" s="89"/>
      <c r="E305" s="110"/>
      <c r="F305" s="110"/>
      <c r="G305" s="111"/>
      <c r="H305" s="112"/>
    </row>
    <row r="306" spans="1:8" s="67" customFormat="1">
      <c r="A306" s="30"/>
      <c r="B306" s="113"/>
      <c r="C306" s="89"/>
      <c r="D306" s="89"/>
      <c r="E306" s="110"/>
      <c r="F306" s="110"/>
      <c r="G306" s="111"/>
      <c r="H306" s="112"/>
    </row>
    <row r="307" spans="1:8" s="67" customFormat="1">
      <c r="A307" s="30"/>
      <c r="B307" s="109"/>
      <c r="C307" s="89"/>
      <c r="D307" s="89"/>
      <c r="E307" s="110"/>
      <c r="F307" s="110"/>
      <c r="G307" s="111"/>
      <c r="H307" s="112"/>
    </row>
    <row r="308" spans="1:8" s="67" customFormat="1">
      <c r="A308" s="30"/>
      <c r="B308" s="109"/>
      <c r="C308" s="89"/>
      <c r="D308" s="89"/>
      <c r="E308" s="110"/>
      <c r="F308" s="110"/>
      <c r="G308" s="115"/>
      <c r="H308" s="111"/>
    </row>
    <row r="309" spans="1:8" s="67" customFormat="1">
      <c r="A309" s="30"/>
      <c r="B309" s="109"/>
      <c r="C309" s="89"/>
      <c r="D309" s="89"/>
      <c r="E309" s="110"/>
      <c r="F309" s="110"/>
      <c r="G309" s="111"/>
      <c r="H309" s="112"/>
    </row>
    <row r="310" spans="1:8" s="67" customFormat="1">
      <c r="A310" s="30"/>
      <c r="B310" s="109"/>
      <c r="C310" s="89"/>
      <c r="D310" s="89"/>
      <c r="E310" s="110"/>
      <c r="F310" s="110"/>
      <c r="G310" s="111"/>
      <c r="H310" s="112"/>
    </row>
    <row r="311" spans="1:8" s="67" customFormat="1">
      <c r="A311" s="30"/>
      <c r="B311" s="109"/>
      <c r="C311" s="89"/>
      <c r="D311" s="89"/>
      <c r="E311" s="110"/>
      <c r="F311" s="110"/>
      <c r="G311" s="111"/>
      <c r="H311" s="112"/>
    </row>
    <row r="312" spans="1:8" s="67" customFormat="1">
      <c r="A312" s="30"/>
      <c r="B312" s="113"/>
      <c r="C312" s="89"/>
      <c r="D312" s="89"/>
      <c r="E312" s="110"/>
      <c r="F312" s="110"/>
      <c r="G312" s="111"/>
      <c r="H312" s="112"/>
    </row>
    <row r="313" spans="1:8" s="67" customFormat="1">
      <c r="A313" s="30"/>
      <c r="B313" s="109"/>
      <c r="C313" s="89"/>
      <c r="D313" s="89"/>
      <c r="E313" s="110"/>
      <c r="F313" s="110"/>
      <c r="G313" s="111"/>
      <c r="H313" s="112"/>
    </row>
    <row r="314" spans="1:8" s="67" customFormat="1">
      <c r="A314" s="30"/>
      <c r="B314" s="109"/>
      <c r="C314" s="89"/>
      <c r="D314" s="89"/>
      <c r="E314" s="110"/>
      <c r="F314" s="110"/>
      <c r="G314" s="111"/>
      <c r="H314" s="112"/>
    </row>
    <row r="315" spans="1:8" s="67" customFormat="1">
      <c r="A315" s="30"/>
      <c r="B315" s="114"/>
      <c r="C315" s="89"/>
      <c r="D315" s="89"/>
      <c r="E315" s="110"/>
      <c r="F315" s="110"/>
      <c r="G315" s="111"/>
      <c r="H315" s="112"/>
    </row>
    <row r="316" spans="1:8" s="67" customFormat="1">
      <c r="A316" s="30"/>
      <c r="B316" s="114"/>
      <c r="C316" s="89"/>
      <c r="D316" s="89"/>
      <c r="E316" s="110"/>
      <c r="F316" s="110"/>
      <c r="G316" s="111"/>
      <c r="H316" s="112"/>
    </row>
    <row r="317" spans="1:8" s="67" customFormat="1">
      <c r="A317" s="30"/>
      <c r="B317" s="114"/>
      <c r="C317" s="89"/>
      <c r="D317" s="89"/>
      <c r="E317" s="110"/>
      <c r="F317" s="110"/>
      <c r="G317" s="111"/>
      <c r="H317" s="112"/>
    </row>
    <row r="318" spans="1:8" s="67" customFormat="1">
      <c r="A318" s="30"/>
      <c r="B318" s="109"/>
      <c r="C318" s="89"/>
      <c r="D318" s="89"/>
      <c r="E318" s="110"/>
      <c r="F318" s="110"/>
      <c r="G318" s="115"/>
      <c r="H318" s="111"/>
    </row>
    <row r="319" spans="1:8" s="67" customFormat="1">
      <c r="A319" s="30"/>
      <c r="B319" s="113"/>
      <c r="C319" s="89"/>
      <c r="D319" s="89"/>
      <c r="E319" s="110"/>
      <c r="F319" s="110"/>
      <c r="G319" s="115"/>
      <c r="H319" s="111"/>
    </row>
    <row r="320" spans="1:8" s="67" customFormat="1">
      <c r="A320" s="30"/>
      <c r="B320" s="114"/>
      <c r="C320" s="89"/>
      <c r="D320" s="89"/>
      <c r="E320" s="110"/>
      <c r="F320" s="110"/>
      <c r="G320" s="115"/>
      <c r="H320" s="111"/>
    </row>
    <row r="321" spans="1:8" s="67" customFormat="1">
      <c r="A321" s="30"/>
      <c r="B321" s="113"/>
      <c r="C321" s="89"/>
      <c r="D321" s="89"/>
      <c r="E321" s="110"/>
      <c r="F321" s="110"/>
      <c r="G321" s="115"/>
      <c r="H321" s="111"/>
    </row>
    <row r="322" spans="1:8" s="67" customFormat="1">
      <c r="A322" s="30"/>
      <c r="B322" s="113"/>
      <c r="C322" s="89"/>
      <c r="D322" s="89"/>
      <c r="E322" s="110"/>
      <c r="F322" s="110"/>
      <c r="G322" s="115"/>
      <c r="H322" s="111"/>
    </row>
    <row r="323" spans="1:8" s="67" customFormat="1">
      <c r="A323" s="30"/>
      <c r="B323" s="109"/>
      <c r="C323" s="89"/>
      <c r="D323" s="89"/>
      <c r="E323" s="110"/>
      <c r="F323" s="110"/>
      <c r="G323" s="111"/>
      <c r="H323" s="112"/>
    </row>
    <row r="324" spans="1:8" s="67" customFormat="1">
      <c r="A324" s="30"/>
      <c r="B324" s="109"/>
      <c r="C324" s="89"/>
      <c r="D324" s="89"/>
      <c r="E324" s="110"/>
      <c r="F324" s="110"/>
      <c r="G324" s="111"/>
      <c r="H324" s="112"/>
    </row>
    <row r="325" spans="1:8" s="67" customFormat="1">
      <c r="A325" s="30"/>
      <c r="B325" s="109"/>
      <c r="C325" s="89"/>
      <c r="D325" s="89"/>
      <c r="E325" s="110"/>
      <c r="F325" s="110"/>
      <c r="G325" s="111"/>
      <c r="H325" s="112"/>
    </row>
    <row r="326" spans="1:8" s="67" customFormat="1">
      <c r="A326" s="30"/>
      <c r="B326" s="109"/>
      <c r="C326" s="89"/>
      <c r="D326" s="89"/>
      <c r="E326" s="110"/>
      <c r="F326" s="110"/>
      <c r="G326" s="115"/>
      <c r="H326" s="111"/>
    </row>
    <row r="327" spans="1:8" s="67" customFormat="1">
      <c r="A327" s="30"/>
      <c r="B327" s="113"/>
      <c r="C327" s="89"/>
      <c r="D327" s="89"/>
      <c r="E327" s="110"/>
      <c r="F327" s="110"/>
      <c r="G327" s="115"/>
      <c r="H327" s="111"/>
    </row>
    <row r="328" spans="1:8" s="67" customFormat="1">
      <c r="A328" s="30"/>
      <c r="B328" s="109"/>
      <c r="C328" s="89"/>
      <c r="D328" s="89"/>
      <c r="E328" s="110"/>
      <c r="F328" s="110"/>
      <c r="G328" s="111"/>
      <c r="H328" s="112"/>
    </row>
    <row r="329" spans="1:8" s="67" customFormat="1">
      <c r="A329" s="30"/>
      <c r="B329" s="109"/>
      <c r="C329" s="89"/>
      <c r="D329" s="89"/>
      <c r="E329" s="110"/>
      <c r="F329" s="110"/>
      <c r="G329" s="111"/>
      <c r="H329" s="112"/>
    </row>
    <row r="330" spans="1:8" s="67" customFormat="1">
      <c r="A330" s="30"/>
      <c r="B330" s="113"/>
      <c r="C330" s="89"/>
      <c r="D330" s="89"/>
      <c r="E330" s="110"/>
      <c r="F330" s="110"/>
      <c r="G330" s="115"/>
      <c r="H330" s="111"/>
    </row>
    <row r="331" spans="1:8" s="67" customFormat="1">
      <c r="A331" s="30"/>
      <c r="B331" s="109"/>
      <c r="C331" s="89"/>
      <c r="D331" s="89"/>
      <c r="E331" s="110"/>
      <c r="F331" s="110"/>
      <c r="G331" s="111"/>
      <c r="H331" s="112"/>
    </row>
    <row r="332" spans="1:8" s="67" customFormat="1">
      <c r="A332" s="30"/>
      <c r="B332" s="109"/>
      <c r="C332" s="89"/>
      <c r="D332" s="89"/>
      <c r="E332" s="110"/>
      <c r="F332" s="110"/>
      <c r="G332" s="115"/>
      <c r="H332" s="111"/>
    </row>
    <row r="333" spans="1:8" s="67" customFormat="1">
      <c r="A333" s="30"/>
      <c r="B333" s="109"/>
      <c r="C333" s="89"/>
      <c r="D333" s="89"/>
      <c r="E333" s="110"/>
      <c r="F333" s="110"/>
      <c r="G333" s="111"/>
      <c r="H333" s="112"/>
    </row>
    <row r="334" spans="1:8" s="67" customFormat="1">
      <c r="A334" s="30"/>
      <c r="B334" s="113"/>
      <c r="C334" s="89"/>
      <c r="D334" s="89"/>
      <c r="E334" s="110"/>
      <c r="F334" s="110"/>
      <c r="G334" s="111"/>
      <c r="H334" s="112"/>
    </row>
    <row r="335" spans="1:8" s="67" customFormat="1">
      <c r="A335" s="30"/>
      <c r="B335" s="113"/>
      <c r="C335" s="89"/>
      <c r="D335" s="89"/>
      <c r="E335" s="110"/>
      <c r="F335" s="110"/>
      <c r="G335" s="111"/>
      <c r="H335" s="112"/>
    </row>
    <row r="336" spans="1:8" s="67" customFormat="1">
      <c r="A336" s="30"/>
      <c r="B336" s="113"/>
      <c r="C336" s="89"/>
      <c r="D336" s="89"/>
      <c r="E336" s="110"/>
      <c r="F336" s="110"/>
      <c r="G336" s="111"/>
      <c r="H336" s="112"/>
    </row>
    <row r="337" spans="1:8" s="67" customFormat="1">
      <c r="A337" s="30"/>
      <c r="B337" s="109"/>
      <c r="C337" s="89"/>
      <c r="D337" s="89"/>
      <c r="E337" s="110"/>
      <c r="F337" s="110"/>
      <c r="G337" s="111"/>
      <c r="H337" s="112"/>
    </row>
    <row r="338" spans="1:8" s="67" customFormat="1">
      <c r="A338" s="30"/>
      <c r="B338" s="109"/>
      <c r="C338" s="89"/>
      <c r="D338" s="89"/>
      <c r="E338" s="110"/>
      <c r="F338" s="110"/>
      <c r="G338" s="115"/>
      <c r="H338" s="111"/>
    </row>
    <row r="339" spans="1:8" s="67" customFormat="1">
      <c r="A339" s="30"/>
      <c r="B339" s="109"/>
      <c r="C339" s="89"/>
      <c r="D339" s="89"/>
      <c r="E339" s="110"/>
      <c r="F339" s="110"/>
      <c r="G339" s="111"/>
      <c r="H339" s="112"/>
    </row>
    <row r="340" spans="1:8" s="67" customFormat="1">
      <c r="A340" s="30"/>
      <c r="B340" s="109"/>
      <c r="C340" s="89"/>
      <c r="D340" s="89"/>
      <c r="E340" s="110"/>
      <c r="F340" s="110"/>
      <c r="G340" s="111"/>
      <c r="H340" s="112"/>
    </row>
    <row r="341" spans="1:8" s="67" customFormat="1">
      <c r="A341" s="30"/>
      <c r="B341" s="109"/>
      <c r="C341" s="89"/>
      <c r="D341" s="89"/>
      <c r="E341" s="110"/>
      <c r="F341" s="110"/>
      <c r="G341" s="111"/>
      <c r="H341" s="112"/>
    </row>
    <row r="342" spans="1:8" s="67" customFormat="1">
      <c r="A342" s="30"/>
      <c r="B342" s="113"/>
      <c r="C342" s="89"/>
      <c r="D342" s="89"/>
      <c r="E342" s="110"/>
      <c r="F342" s="110"/>
      <c r="G342" s="111"/>
      <c r="H342" s="112"/>
    </row>
    <row r="343" spans="1:8" s="67" customFormat="1">
      <c r="A343" s="30"/>
      <c r="B343" s="109"/>
      <c r="C343" s="89"/>
      <c r="D343" s="89"/>
      <c r="E343" s="110"/>
      <c r="F343" s="110"/>
      <c r="G343" s="111"/>
      <c r="H343" s="112"/>
    </row>
    <row r="344" spans="1:8" s="67" customFormat="1">
      <c r="A344" s="30"/>
      <c r="B344" s="109"/>
      <c r="C344" s="89"/>
      <c r="D344" s="89"/>
      <c r="E344" s="110"/>
      <c r="F344" s="110"/>
      <c r="G344" s="111"/>
      <c r="H344" s="112"/>
    </row>
    <row r="345" spans="1:8" s="67" customFormat="1">
      <c r="A345" s="30"/>
      <c r="B345" s="114"/>
      <c r="C345" s="89"/>
      <c r="D345" s="89"/>
      <c r="E345" s="110"/>
      <c r="F345" s="110"/>
      <c r="G345" s="111"/>
      <c r="H345" s="112"/>
    </row>
    <row r="347" spans="1:8" s="67" customFormat="1">
      <c r="A347" s="30"/>
      <c r="B347" s="116"/>
      <c r="C347" s="89"/>
      <c r="D347" s="89"/>
      <c r="E347" s="110"/>
      <c r="F347" s="110"/>
      <c r="G347" s="115"/>
      <c r="H347" s="111"/>
    </row>
  </sheetData>
  <sheetProtection algorithmName="SHA-512" hashValue="TiudHQJktK8WYTaEdOad4mT18scTP8m/k0KevTgxXDsr4iFQsmROl/5M5WZikLsgJnKwrd5VdDw1IJBkebp2hQ==" saltValue="n91AxtmIU9EVt0ZZluVfXQ==" spinCount="100000" sheet="1" objects="1" scenarios="1"/>
  <mergeCells count="3">
    <mergeCell ref="B2:L2"/>
    <mergeCell ref="B5:H5"/>
    <mergeCell ref="B8:L8"/>
  </mergeCells>
  <pageMargins left="0.98425196850393704" right="0.39370078740157483" top="0.59055118110236227" bottom="0.59055118110236227" header="0.19685039370078741" footer="0.19685039370078741"/>
  <pageSetup paperSize="9" scale="88" orientation="landscape" r:id="rId1"/>
  <headerFooter alignWithMargins="0">
    <oddHeader xml:space="preserve">&amp;LJANUAR 2023&amp;REMINEO d.o.o., Cesta v Gorice 38, 1000 Ljubljana, mob.: (031) 361-735
</oddHeader>
    <oddFooter>&amp;Lšt. načrta: 2019-081&amp;C&amp;A&amp;R&amp;P/&amp;N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L347"/>
  <sheetViews>
    <sheetView view="pageBreakPreview" zoomScaleNormal="100" zoomScaleSheetLayoutView="100" workbookViewId="0">
      <pane ySplit="4" topLeftCell="A184" activePane="bottomLeft" state="frozen"/>
      <selection activeCell="J28" sqref="J28"/>
      <selection pane="bottomLeft" activeCell="J195" sqref="J195"/>
    </sheetView>
  </sheetViews>
  <sheetFormatPr defaultColWidth="10.140625" defaultRowHeight="16.5"/>
  <cols>
    <col min="1" max="1" width="4.140625" style="30" bestFit="1" customWidth="1"/>
    <col min="2" max="2" width="50.140625" style="113" customWidth="1"/>
    <col min="3" max="3" width="6.28515625" style="89" bestFit="1" customWidth="1"/>
    <col min="4" max="4" width="10.7109375" style="89" customWidth="1"/>
    <col min="5" max="5" width="11.85546875" style="110" bestFit="1" customWidth="1"/>
    <col min="6" max="6" width="11.85546875" style="110" customWidth="1"/>
    <col min="7" max="8" width="11.85546875" style="77" customWidth="1"/>
    <col min="9" max="9" width="10.140625" style="77"/>
    <col min="10" max="10" width="10.7109375" style="77" customWidth="1"/>
    <col min="11" max="12" width="12.85546875" style="77" customWidth="1"/>
    <col min="13" max="16384" width="10.140625" style="77"/>
  </cols>
  <sheetData>
    <row r="1" spans="1:12" s="30" customFormat="1">
      <c r="B1" s="31"/>
      <c r="C1" s="32"/>
      <c r="D1" s="32"/>
      <c r="E1" s="33"/>
      <c r="F1" s="33"/>
      <c r="G1" s="33"/>
      <c r="H1" s="33"/>
      <c r="I1" s="34"/>
      <c r="J1" s="35"/>
      <c r="K1" s="36"/>
      <c r="L1" s="36"/>
    </row>
    <row r="2" spans="1:12" s="38" customFormat="1" ht="18" customHeight="1">
      <c r="A2" s="37" t="s">
        <v>584</v>
      </c>
      <c r="B2" s="275" t="s">
        <v>871</v>
      </c>
      <c r="C2" s="275"/>
      <c r="D2" s="275"/>
      <c r="E2" s="275"/>
      <c r="F2" s="275"/>
      <c r="G2" s="275"/>
      <c r="H2" s="275"/>
      <c r="I2" s="275"/>
      <c r="J2" s="275"/>
      <c r="K2" s="275"/>
      <c r="L2" s="276"/>
    </row>
    <row r="3" spans="1:12" s="30" customFormat="1">
      <c r="B3" s="31"/>
      <c r="C3" s="39"/>
      <c r="D3" s="39"/>
      <c r="E3" s="40"/>
      <c r="F3" s="40"/>
      <c r="G3" s="40"/>
      <c r="H3" s="40"/>
      <c r="I3" s="41"/>
      <c r="J3" s="42"/>
      <c r="K3" s="43"/>
      <c r="L3" s="43"/>
    </row>
    <row r="4" spans="1:12" s="30" customFormat="1" ht="48">
      <c r="B4" s="44" t="s">
        <v>323</v>
      </c>
      <c r="C4" s="45" t="s">
        <v>324</v>
      </c>
      <c r="D4" s="46" t="s">
        <v>334</v>
      </c>
      <c r="E4" s="47" t="s">
        <v>325</v>
      </c>
      <c r="F4" s="47" t="s">
        <v>326</v>
      </c>
      <c r="G4" s="47" t="s">
        <v>327</v>
      </c>
      <c r="H4" s="47" t="s">
        <v>328</v>
      </c>
      <c r="I4" s="48" t="s">
        <v>329</v>
      </c>
      <c r="J4" s="49" t="s">
        <v>330</v>
      </c>
      <c r="K4" s="10" t="s">
        <v>335</v>
      </c>
      <c r="L4" s="11" t="s">
        <v>331</v>
      </c>
    </row>
    <row r="5" spans="1:12" s="30" customFormat="1">
      <c r="B5" s="272"/>
      <c r="C5" s="273"/>
      <c r="D5" s="273"/>
      <c r="E5" s="273"/>
      <c r="F5" s="273"/>
      <c r="G5" s="273"/>
      <c r="H5" s="273"/>
      <c r="I5" s="50"/>
      <c r="J5" s="51"/>
      <c r="K5" s="52"/>
      <c r="L5" s="53"/>
    </row>
    <row r="6" spans="1:12" s="30" customFormat="1">
      <c r="B6" s="54"/>
      <c r="C6" s="32"/>
      <c r="D6" s="32"/>
      <c r="E6" s="33"/>
      <c r="F6" s="33"/>
      <c r="G6" s="33"/>
      <c r="H6" s="33"/>
      <c r="I6" s="34"/>
      <c r="J6" s="35"/>
      <c r="K6" s="36"/>
      <c r="L6" s="36"/>
    </row>
    <row r="7" spans="1:12" s="30" customFormat="1">
      <c r="B7" s="55" t="s">
        <v>5</v>
      </c>
      <c r="C7" s="56"/>
      <c r="D7" s="56"/>
      <c r="E7" s="57"/>
      <c r="F7" s="57"/>
      <c r="G7" s="57"/>
      <c r="H7" s="57"/>
      <c r="I7" s="58"/>
      <c r="J7" s="59"/>
      <c r="K7" s="60"/>
      <c r="L7" s="60"/>
    </row>
    <row r="8" spans="1:12" s="30" customFormat="1" ht="89.45" customHeight="1">
      <c r="B8" s="274" t="s">
        <v>332</v>
      </c>
      <c r="C8" s="274"/>
      <c r="D8" s="274"/>
      <c r="E8" s="274"/>
      <c r="F8" s="274"/>
      <c r="G8" s="274"/>
      <c r="H8" s="274"/>
      <c r="I8" s="274"/>
      <c r="J8" s="274"/>
      <c r="K8" s="274"/>
      <c r="L8" s="274"/>
    </row>
    <row r="9" spans="1:12" s="30" customFormat="1">
      <c r="B9" s="29"/>
      <c r="C9" s="61"/>
      <c r="D9" s="61"/>
      <c r="E9" s="62"/>
      <c r="F9" s="62"/>
      <c r="G9" s="62"/>
      <c r="H9" s="62"/>
      <c r="I9" s="29"/>
      <c r="J9" s="29"/>
      <c r="K9" s="29"/>
      <c r="L9" s="29"/>
    </row>
    <row r="10" spans="1:12" s="67" customFormat="1">
      <c r="A10" s="30"/>
      <c r="B10" s="63" t="s">
        <v>757</v>
      </c>
      <c r="C10" s="55"/>
      <c r="D10" s="55"/>
      <c r="E10" s="55"/>
      <c r="F10" s="55"/>
      <c r="G10" s="64"/>
      <c r="H10" s="64"/>
      <c r="I10" s="65"/>
      <c r="J10" s="66"/>
      <c r="K10" s="66"/>
      <c r="L10" s="66"/>
    </row>
    <row r="11" spans="1:12" ht="51">
      <c r="A11" s="68">
        <f>MAX($A$1:A9)+1</f>
        <v>1</v>
      </c>
      <c r="B11" s="86" t="s">
        <v>708</v>
      </c>
      <c r="C11" s="70"/>
      <c r="D11" s="71"/>
      <c r="E11" s="72"/>
      <c r="F11" s="73"/>
      <c r="G11" s="73"/>
      <c r="H11" s="73"/>
      <c r="I11" s="74"/>
      <c r="J11" s="3"/>
      <c r="K11" s="75"/>
      <c r="L11" s="76"/>
    </row>
    <row r="12" spans="1:12" ht="15">
      <c r="A12" s="68"/>
      <c r="B12" s="84" t="s">
        <v>714</v>
      </c>
      <c r="C12" s="70" t="s">
        <v>57</v>
      </c>
      <c r="D12" s="71">
        <v>10</v>
      </c>
      <c r="E12" s="72">
        <v>0</v>
      </c>
      <c r="F12" s="73">
        <v>0</v>
      </c>
      <c r="G12" s="73">
        <v>0</v>
      </c>
      <c r="H12" s="73">
        <v>0</v>
      </c>
      <c r="I12" s="74">
        <f>SUM(E12:H12)</f>
        <v>0</v>
      </c>
      <c r="J12" s="3"/>
      <c r="K12" s="75">
        <f>D12*J12</f>
        <v>0</v>
      </c>
      <c r="L12" s="76">
        <f>I12*J12</f>
        <v>0</v>
      </c>
    </row>
    <row r="13" spans="1:12" ht="15">
      <c r="A13" s="68"/>
      <c r="B13" s="84" t="s">
        <v>712</v>
      </c>
      <c r="C13" s="70" t="s">
        <v>57</v>
      </c>
      <c r="D13" s="71">
        <v>20</v>
      </c>
      <c r="E13" s="72">
        <v>0</v>
      </c>
      <c r="F13" s="73">
        <v>0</v>
      </c>
      <c r="G13" s="73">
        <v>0</v>
      </c>
      <c r="H13" s="73">
        <v>0</v>
      </c>
      <c r="I13" s="74">
        <f>SUM(E13:H13)</f>
        <v>0</v>
      </c>
      <c r="J13" s="3"/>
      <c r="K13" s="75">
        <f>D13*J13</f>
        <v>0</v>
      </c>
      <c r="L13" s="76">
        <f>I13*J13</f>
        <v>0</v>
      </c>
    </row>
    <row r="14" spans="1:12">
      <c r="B14" s="84"/>
      <c r="C14" s="80"/>
      <c r="D14" s="71"/>
      <c r="E14" s="72"/>
      <c r="F14" s="81"/>
      <c r="G14" s="73"/>
      <c r="H14" s="81"/>
      <c r="I14" s="82"/>
      <c r="J14" s="3"/>
      <c r="K14" s="75"/>
      <c r="L14" s="83"/>
    </row>
    <row r="15" spans="1:12" ht="51">
      <c r="A15" s="68">
        <f>MAX($A$1:A13)+1</f>
        <v>2</v>
      </c>
      <c r="B15" s="86" t="s">
        <v>713</v>
      </c>
      <c r="C15" s="70"/>
      <c r="D15" s="71"/>
      <c r="E15" s="72"/>
      <c r="F15" s="73"/>
      <c r="G15" s="73"/>
      <c r="H15" s="73"/>
      <c r="I15" s="74"/>
      <c r="J15" s="3"/>
      <c r="K15" s="75"/>
      <c r="L15" s="76"/>
    </row>
    <row r="16" spans="1:12" ht="15">
      <c r="A16" s="68"/>
      <c r="B16" s="84" t="s">
        <v>712</v>
      </c>
      <c r="C16" s="70" t="s">
        <v>42</v>
      </c>
      <c r="D16" s="71">
        <v>5</v>
      </c>
      <c r="E16" s="72">
        <v>0</v>
      </c>
      <c r="F16" s="73">
        <v>0</v>
      </c>
      <c r="G16" s="73">
        <v>0</v>
      </c>
      <c r="H16" s="73">
        <v>0</v>
      </c>
      <c r="I16" s="74">
        <f>SUM(E16:H16)</f>
        <v>0</v>
      </c>
      <c r="J16" s="3"/>
      <c r="K16" s="75">
        <f>D16*J16</f>
        <v>0</v>
      </c>
      <c r="L16" s="76">
        <f>I16*J16</f>
        <v>0</v>
      </c>
    </row>
    <row r="17" spans="1:12">
      <c r="B17" s="84"/>
      <c r="C17" s="80"/>
      <c r="D17" s="71"/>
      <c r="E17" s="72"/>
      <c r="F17" s="81"/>
      <c r="G17" s="73"/>
      <c r="H17" s="81"/>
      <c r="I17" s="82"/>
      <c r="J17" s="3"/>
      <c r="K17" s="75"/>
      <c r="L17" s="83"/>
    </row>
    <row r="18" spans="1:12" ht="51">
      <c r="A18" s="68">
        <f>MAX($A$1:A15)+1</f>
        <v>3</v>
      </c>
      <c r="B18" s="86" t="s">
        <v>758</v>
      </c>
      <c r="C18" s="70"/>
      <c r="D18" s="71"/>
      <c r="E18" s="72"/>
      <c r="F18" s="73"/>
      <c r="G18" s="73"/>
      <c r="H18" s="73"/>
      <c r="I18" s="74"/>
      <c r="J18" s="3"/>
      <c r="K18" s="75"/>
      <c r="L18" s="76"/>
    </row>
    <row r="19" spans="1:12" ht="25.5">
      <c r="A19" s="68"/>
      <c r="B19" s="78" t="s">
        <v>759</v>
      </c>
      <c r="C19" s="70"/>
      <c r="D19" s="71"/>
      <c r="E19" s="72"/>
      <c r="F19" s="73"/>
      <c r="G19" s="73"/>
      <c r="H19" s="73"/>
      <c r="I19" s="74"/>
      <c r="J19" s="3"/>
      <c r="K19" s="75"/>
      <c r="L19" s="76"/>
    </row>
    <row r="20" spans="1:12" ht="15">
      <c r="A20" s="68"/>
      <c r="B20" s="84" t="s">
        <v>760</v>
      </c>
      <c r="C20" s="70" t="s">
        <v>470</v>
      </c>
      <c r="D20" s="71">
        <v>6</v>
      </c>
      <c r="E20" s="72">
        <v>0</v>
      </c>
      <c r="F20" s="73">
        <v>0</v>
      </c>
      <c r="G20" s="73">
        <v>0</v>
      </c>
      <c r="H20" s="73">
        <v>0</v>
      </c>
      <c r="I20" s="74">
        <f>SUM(E20:H20)</f>
        <v>0</v>
      </c>
      <c r="J20" s="3"/>
      <c r="K20" s="75">
        <f>D20*J20</f>
        <v>0</v>
      </c>
      <c r="L20" s="76">
        <f>I20*J20</f>
        <v>0</v>
      </c>
    </row>
    <row r="21" spans="1:12">
      <c r="B21" s="84"/>
      <c r="C21" s="80"/>
      <c r="D21" s="71"/>
      <c r="E21" s="72"/>
      <c r="F21" s="81"/>
      <c r="G21" s="73"/>
      <c r="H21" s="81"/>
      <c r="I21" s="82"/>
      <c r="J21" s="3"/>
      <c r="K21" s="75"/>
      <c r="L21" s="83"/>
    </row>
    <row r="22" spans="1:12" ht="51">
      <c r="A22" s="68">
        <f>MAX($A$1:A20)+1</f>
        <v>4</v>
      </c>
      <c r="B22" s="87" t="s">
        <v>761</v>
      </c>
      <c r="C22" s="70"/>
      <c r="D22" s="71"/>
      <c r="E22" s="72"/>
      <c r="F22" s="73"/>
      <c r="G22" s="73"/>
      <c r="H22" s="73"/>
      <c r="I22" s="74"/>
      <c r="J22" s="3"/>
      <c r="K22" s="75"/>
      <c r="L22" s="76"/>
    </row>
    <row r="23" spans="1:12" ht="15">
      <c r="A23" s="68"/>
      <c r="B23" s="84" t="s">
        <v>762</v>
      </c>
      <c r="C23" s="70" t="s">
        <v>42</v>
      </c>
      <c r="D23" s="71">
        <v>2</v>
      </c>
      <c r="E23" s="72">
        <v>0</v>
      </c>
      <c r="F23" s="73">
        <v>0</v>
      </c>
      <c r="G23" s="73">
        <v>0</v>
      </c>
      <c r="H23" s="73">
        <v>0</v>
      </c>
      <c r="I23" s="74">
        <f>SUM(E23:H23)</f>
        <v>0</v>
      </c>
      <c r="J23" s="3"/>
      <c r="K23" s="75">
        <f>D23*J23</f>
        <v>0</v>
      </c>
      <c r="L23" s="76">
        <f>I23*J23</f>
        <v>0</v>
      </c>
    </row>
    <row r="24" spans="1:12">
      <c r="B24" s="84"/>
      <c r="C24" s="80"/>
      <c r="D24" s="71"/>
      <c r="E24" s="72"/>
      <c r="F24" s="81"/>
      <c r="G24" s="73"/>
      <c r="H24" s="81"/>
      <c r="I24" s="82"/>
      <c r="J24" s="3"/>
      <c r="K24" s="75"/>
      <c r="L24" s="83"/>
    </row>
    <row r="25" spans="1:12" ht="25.5">
      <c r="A25" s="68">
        <f>MAX($A$1:A23)+1</f>
        <v>5</v>
      </c>
      <c r="B25" s="87" t="s">
        <v>763</v>
      </c>
      <c r="C25" s="70"/>
      <c r="D25" s="71"/>
      <c r="E25" s="72"/>
      <c r="F25" s="73"/>
      <c r="G25" s="73"/>
      <c r="H25" s="73"/>
      <c r="I25" s="74"/>
      <c r="J25" s="3"/>
      <c r="K25" s="75"/>
      <c r="L25" s="76"/>
    </row>
    <row r="26" spans="1:12" ht="15">
      <c r="A26" s="68"/>
      <c r="B26" s="84"/>
      <c r="C26" s="70" t="s">
        <v>42</v>
      </c>
      <c r="D26" s="71">
        <v>8</v>
      </c>
      <c r="E26" s="72">
        <v>0</v>
      </c>
      <c r="F26" s="73">
        <v>0</v>
      </c>
      <c r="G26" s="73">
        <v>0</v>
      </c>
      <c r="H26" s="73">
        <v>0</v>
      </c>
      <c r="I26" s="74">
        <f>SUM(E26:H26)</f>
        <v>0</v>
      </c>
      <c r="J26" s="3"/>
      <c r="K26" s="75">
        <f>D26*J26</f>
        <v>0</v>
      </c>
      <c r="L26" s="76">
        <f>I26*J26</f>
        <v>0</v>
      </c>
    </row>
    <row r="27" spans="1:12">
      <c r="B27" s="84"/>
      <c r="C27" s="80"/>
      <c r="D27" s="71"/>
      <c r="E27" s="72"/>
      <c r="F27" s="81"/>
      <c r="G27" s="73"/>
      <c r="H27" s="81"/>
      <c r="I27" s="82"/>
      <c r="J27" s="3"/>
      <c r="K27" s="75"/>
      <c r="L27" s="83"/>
    </row>
    <row r="28" spans="1:12" ht="25.5">
      <c r="A28" s="68">
        <f>MAX($A$1:A26)+1</f>
        <v>6</v>
      </c>
      <c r="B28" s="87" t="s">
        <v>764</v>
      </c>
      <c r="C28" s="70"/>
      <c r="D28" s="71"/>
      <c r="E28" s="72"/>
      <c r="F28" s="73"/>
      <c r="G28" s="73"/>
      <c r="H28" s="73"/>
      <c r="I28" s="74"/>
      <c r="J28" s="3"/>
      <c r="K28" s="75"/>
      <c r="L28" s="76"/>
    </row>
    <row r="29" spans="1:12" ht="15">
      <c r="A29" s="68"/>
      <c r="B29" s="84"/>
      <c r="C29" s="70" t="s">
        <v>42</v>
      </c>
      <c r="D29" s="71">
        <v>1</v>
      </c>
      <c r="E29" s="72">
        <v>0</v>
      </c>
      <c r="F29" s="73">
        <v>0</v>
      </c>
      <c r="G29" s="73">
        <v>0</v>
      </c>
      <c r="H29" s="73">
        <v>0</v>
      </c>
      <c r="I29" s="74">
        <f>SUM(E29:H29)</f>
        <v>0</v>
      </c>
      <c r="J29" s="3"/>
      <c r="K29" s="75">
        <f>D29*J29</f>
        <v>0</v>
      </c>
      <c r="L29" s="76">
        <f>I29*J29</f>
        <v>0</v>
      </c>
    </row>
    <row r="30" spans="1:12">
      <c r="B30" s="84"/>
      <c r="C30" s="80"/>
      <c r="D30" s="71"/>
      <c r="E30" s="72"/>
      <c r="F30" s="81"/>
      <c r="G30" s="73"/>
      <c r="H30" s="81"/>
      <c r="I30" s="82"/>
      <c r="J30" s="3"/>
      <c r="K30" s="75"/>
      <c r="L30" s="83"/>
    </row>
    <row r="31" spans="1:12" ht="25.5">
      <c r="A31" s="68">
        <f>MAX($A$1:A29)+1</f>
        <v>7</v>
      </c>
      <c r="B31" s="87" t="s">
        <v>765</v>
      </c>
      <c r="C31" s="70"/>
      <c r="D31" s="71"/>
      <c r="E31" s="72"/>
      <c r="F31" s="73"/>
      <c r="G31" s="73"/>
      <c r="H31" s="73"/>
      <c r="I31" s="74"/>
      <c r="J31" s="3"/>
      <c r="K31" s="75"/>
      <c r="L31" s="76"/>
    </row>
    <row r="32" spans="1:12" ht="15">
      <c r="A32" s="68"/>
      <c r="B32" s="84"/>
      <c r="C32" s="70" t="s">
        <v>44</v>
      </c>
      <c r="D32" s="71">
        <v>1</v>
      </c>
      <c r="E32" s="72">
        <v>0</v>
      </c>
      <c r="F32" s="73">
        <v>0</v>
      </c>
      <c r="G32" s="73">
        <v>0</v>
      </c>
      <c r="H32" s="73">
        <v>0</v>
      </c>
      <c r="I32" s="74">
        <f>SUM(E32:H32)</f>
        <v>0</v>
      </c>
      <c r="J32" s="3"/>
      <c r="K32" s="75">
        <f>D32*J32</f>
        <v>0</v>
      </c>
      <c r="L32" s="76">
        <f>I32*J32</f>
        <v>0</v>
      </c>
    </row>
    <row r="33" spans="1:12">
      <c r="B33" s="84"/>
      <c r="C33" s="80"/>
      <c r="D33" s="71"/>
      <c r="E33" s="72"/>
      <c r="F33" s="81"/>
      <c r="G33" s="73"/>
      <c r="H33" s="81"/>
      <c r="I33" s="82"/>
      <c r="J33" s="3"/>
      <c r="K33" s="75"/>
      <c r="L33" s="83"/>
    </row>
    <row r="34" spans="1:12" ht="38.25">
      <c r="A34" s="68">
        <f>MAX($A$1:A32)+1</f>
        <v>8</v>
      </c>
      <c r="B34" s="87" t="s">
        <v>766</v>
      </c>
      <c r="C34" s="70"/>
      <c r="D34" s="71"/>
      <c r="E34" s="72"/>
      <c r="F34" s="73"/>
      <c r="G34" s="73"/>
      <c r="H34" s="73"/>
      <c r="I34" s="74"/>
      <c r="J34" s="3"/>
      <c r="K34" s="75"/>
      <c r="L34" s="76"/>
    </row>
    <row r="35" spans="1:12" ht="15">
      <c r="A35" s="68"/>
      <c r="B35" s="84"/>
      <c r="C35" s="70" t="s">
        <v>470</v>
      </c>
      <c r="D35" s="71">
        <v>2</v>
      </c>
      <c r="E35" s="72">
        <v>0</v>
      </c>
      <c r="F35" s="73">
        <v>0</v>
      </c>
      <c r="G35" s="73">
        <v>0</v>
      </c>
      <c r="H35" s="73">
        <v>0</v>
      </c>
      <c r="I35" s="74">
        <f>SUM(E35:H35)</f>
        <v>0</v>
      </c>
      <c r="J35" s="3"/>
      <c r="K35" s="75">
        <f>D35*J35</f>
        <v>0</v>
      </c>
      <c r="L35" s="76">
        <f>I35*J35</f>
        <v>0</v>
      </c>
    </row>
    <row r="36" spans="1:12">
      <c r="B36" s="84"/>
      <c r="C36" s="80"/>
      <c r="D36" s="71"/>
      <c r="E36" s="72"/>
      <c r="F36" s="81"/>
      <c r="G36" s="73"/>
      <c r="H36" s="81"/>
      <c r="I36" s="82"/>
      <c r="J36" s="3"/>
      <c r="K36" s="75"/>
      <c r="L36" s="83"/>
    </row>
    <row r="37" spans="1:12" s="67" customFormat="1">
      <c r="A37" s="30"/>
      <c r="B37" s="63" t="s">
        <v>767</v>
      </c>
      <c r="C37" s="55"/>
      <c r="D37" s="85"/>
      <c r="E37" s="85"/>
      <c r="F37" s="85"/>
      <c r="G37" s="64"/>
      <c r="H37" s="64"/>
      <c r="I37" s="65"/>
      <c r="J37" s="4"/>
      <c r="K37" s="66"/>
      <c r="L37" s="66"/>
    </row>
    <row r="38" spans="1:12" ht="38.25">
      <c r="A38" s="68">
        <f>MAX($A$1:A36)+1</f>
        <v>9</v>
      </c>
      <c r="B38" s="123" t="s">
        <v>768</v>
      </c>
      <c r="C38" s="70"/>
      <c r="D38" s="71"/>
      <c r="E38" s="72"/>
      <c r="F38" s="73"/>
      <c r="G38" s="73"/>
      <c r="H38" s="73"/>
      <c r="I38" s="74"/>
      <c r="J38" s="3"/>
      <c r="K38" s="75"/>
      <c r="L38" s="76"/>
    </row>
    <row r="39" spans="1:12" ht="15">
      <c r="A39" s="68"/>
      <c r="B39" s="78"/>
      <c r="C39" s="70" t="s">
        <v>44</v>
      </c>
      <c r="D39" s="71">
        <v>1</v>
      </c>
      <c r="E39" s="72">
        <v>0</v>
      </c>
      <c r="F39" s="73">
        <v>0</v>
      </c>
      <c r="G39" s="73">
        <v>0</v>
      </c>
      <c r="H39" s="73">
        <v>0</v>
      </c>
      <c r="I39" s="74">
        <f>SUM(E39:H39)</f>
        <v>0</v>
      </c>
      <c r="J39" s="3"/>
      <c r="K39" s="75">
        <f>D39*J39</f>
        <v>0</v>
      </c>
      <c r="L39" s="76">
        <f>I39*J39</f>
        <v>0</v>
      </c>
    </row>
    <row r="40" spans="1:12">
      <c r="B40" s="79"/>
      <c r="C40" s="80"/>
      <c r="D40" s="71"/>
      <c r="E40" s="72"/>
      <c r="F40" s="81"/>
      <c r="G40" s="73"/>
      <c r="H40" s="81"/>
      <c r="I40" s="82"/>
      <c r="J40" s="3"/>
      <c r="K40" s="75"/>
      <c r="L40" s="83"/>
    </row>
    <row r="41" spans="1:12" ht="102">
      <c r="A41" s="68">
        <f>MAX($A$1:A39)+1</f>
        <v>10</v>
      </c>
      <c r="B41" s="123" t="s">
        <v>769</v>
      </c>
      <c r="C41" s="70"/>
      <c r="D41" s="71"/>
      <c r="E41" s="72"/>
      <c r="F41" s="73"/>
      <c r="G41" s="73"/>
      <c r="H41" s="73"/>
      <c r="I41" s="74"/>
      <c r="J41" s="3"/>
      <c r="K41" s="75"/>
      <c r="L41" s="76"/>
    </row>
    <row r="42" spans="1:12" ht="15">
      <c r="A42" s="68"/>
      <c r="B42" s="84" t="s">
        <v>770</v>
      </c>
      <c r="C42" s="70"/>
      <c r="D42" s="71"/>
      <c r="E42" s="72"/>
      <c r="F42" s="73"/>
      <c r="G42" s="73"/>
      <c r="H42" s="73"/>
      <c r="I42" s="74"/>
      <c r="J42" s="3"/>
      <c r="K42" s="75"/>
      <c r="L42" s="76"/>
    </row>
    <row r="43" spans="1:12" ht="15">
      <c r="A43" s="68"/>
      <c r="B43" s="84" t="s">
        <v>771</v>
      </c>
      <c r="C43" s="70"/>
      <c r="D43" s="71"/>
      <c r="E43" s="72"/>
      <c r="F43" s="73"/>
      <c r="G43" s="73"/>
      <c r="H43" s="73"/>
      <c r="I43" s="74"/>
      <c r="J43" s="3"/>
      <c r="K43" s="75"/>
      <c r="L43" s="76"/>
    </row>
    <row r="44" spans="1:12" ht="15">
      <c r="A44" s="68"/>
      <c r="B44" s="84" t="s">
        <v>772</v>
      </c>
      <c r="C44" s="70"/>
      <c r="D44" s="71"/>
      <c r="E44" s="72"/>
      <c r="F44" s="73"/>
      <c r="G44" s="73"/>
      <c r="H44" s="73"/>
      <c r="I44" s="74"/>
      <c r="J44" s="3"/>
      <c r="K44" s="75"/>
      <c r="L44" s="76"/>
    </row>
    <row r="45" spans="1:12" ht="25.5">
      <c r="A45" s="68"/>
      <c r="B45" s="78" t="s">
        <v>773</v>
      </c>
      <c r="C45" s="70"/>
      <c r="D45" s="71"/>
      <c r="E45" s="72"/>
      <c r="F45" s="73"/>
      <c r="G45" s="73"/>
      <c r="H45" s="73"/>
      <c r="I45" s="74"/>
      <c r="J45" s="3"/>
      <c r="K45" s="75"/>
      <c r="L45" s="76"/>
    </row>
    <row r="46" spans="1:12" ht="15">
      <c r="A46" s="68"/>
      <c r="B46" s="84" t="s">
        <v>774</v>
      </c>
      <c r="C46" s="70" t="s">
        <v>42</v>
      </c>
      <c r="D46" s="71">
        <v>1</v>
      </c>
      <c r="E46" s="72">
        <v>0</v>
      </c>
      <c r="F46" s="73">
        <v>0</v>
      </c>
      <c r="G46" s="73">
        <v>0</v>
      </c>
      <c r="H46" s="73">
        <v>0</v>
      </c>
      <c r="I46" s="74">
        <f>SUM(E46:H46)</f>
        <v>0</v>
      </c>
      <c r="J46" s="3"/>
      <c r="K46" s="75">
        <f>D46*J46</f>
        <v>0</v>
      </c>
      <c r="L46" s="76">
        <f>I46*J46</f>
        <v>0</v>
      </c>
    </row>
    <row r="47" spans="1:12">
      <c r="B47" s="84"/>
      <c r="C47" s="80"/>
      <c r="D47" s="71"/>
      <c r="E47" s="72"/>
      <c r="F47" s="81"/>
      <c r="G47" s="73"/>
      <c r="H47" s="81"/>
      <c r="I47" s="82"/>
      <c r="J47" s="3"/>
      <c r="K47" s="75"/>
      <c r="L47" s="83"/>
    </row>
    <row r="48" spans="1:12" ht="80.45" customHeight="1">
      <c r="A48" s="68">
        <f>MAX($A$1:A46)+1</f>
        <v>11</v>
      </c>
      <c r="B48" s="124" t="s">
        <v>775</v>
      </c>
      <c r="C48" s="70"/>
      <c r="D48" s="71"/>
      <c r="E48" s="72"/>
      <c r="F48" s="73"/>
      <c r="G48" s="73"/>
      <c r="H48" s="73"/>
      <c r="I48" s="74"/>
      <c r="J48" s="3"/>
      <c r="K48" s="75"/>
      <c r="L48" s="76"/>
    </row>
    <row r="49" spans="1:12" ht="38.25">
      <c r="A49" s="68"/>
      <c r="B49" s="95" t="s">
        <v>776</v>
      </c>
      <c r="C49" s="70"/>
      <c r="D49" s="71"/>
      <c r="E49" s="72"/>
      <c r="F49" s="73"/>
      <c r="G49" s="73"/>
      <c r="H49" s="73"/>
      <c r="I49" s="74"/>
      <c r="J49" s="3"/>
      <c r="K49" s="75"/>
      <c r="L49" s="76"/>
    </row>
    <row r="50" spans="1:12" ht="15.75">
      <c r="A50" s="68"/>
      <c r="B50" s="84" t="s">
        <v>777</v>
      </c>
      <c r="C50" s="70"/>
      <c r="D50" s="71"/>
      <c r="E50" s="72"/>
      <c r="F50" s="73"/>
      <c r="G50" s="73"/>
      <c r="H50" s="73"/>
      <c r="I50" s="74"/>
      <c r="J50" s="3"/>
      <c r="K50" s="75"/>
      <c r="L50" s="76"/>
    </row>
    <row r="51" spans="1:12" ht="15">
      <c r="A51" s="68"/>
      <c r="B51" s="84" t="s">
        <v>778</v>
      </c>
      <c r="C51" s="70"/>
      <c r="D51" s="71"/>
      <c r="E51" s="72"/>
      <c r="F51" s="73"/>
      <c r="G51" s="73"/>
      <c r="H51" s="73"/>
      <c r="I51" s="74"/>
      <c r="J51" s="3"/>
      <c r="K51" s="75"/>
      <c r="L51" s="76"/>
    </row>
    <row r="52" spans="1:12" ht="15">
      <c r="A52" s="68"/>
      <c r="B52" s="84" t="s">
        <v>771</v>
      </c>
      <c r="C52" s="70"/>
      <c r="D52" s="71"/>
      <c r="E52" s="72"/>
      <c r="F52" s="73"/>
      <c r="G52" s="73"/>
      <c r="H52" s="73"/>
      <c r="I52" s="74"/>
      <c r="J52" s="3"/>
      <c r="K52" s="75"/>
      <c r="L52" s="76"/>
    </row>
    <row r="53" spans="1:12" ht="15">
      <c r="A53" s="68"/>
      <c r="B53" s="84" t="s">
        <v>779</v>
      </c>
      <c r="C53" s="70"/>
      <c r="D53" s="71"/>
      <c r="E53" s="72"/>
      <c r="F53" s="73"/>
      <c r="G53" s="73"/>
      <c r="H53" s="73"/>
      <c r="I53" s="74"/>
      <c r="J53" s="3"/>
      <c r="K53" s="75"/>
      <c r="L53" s="76"/>
    </row>
    <row r="54" spans="1:12" ht="25.5">
      <c r="A54" s="68"/>
      <c r="B54" s="78" t="s">
        <v>780</v>
      </c>
      <c r="C54" s="70"/>
      <c r="D54" s="71"/>
      <c r="E54" s="72"/>
      <c r="F54" s="73"/>
      <c r="G54" s="73"/>
      <c r="H54" s="73"/>
      <c r="I54" s="74"/>
      <c r="J54" s="3"/>
      <c r="K54" s="75"/>
      <c r="L54" s="76"/>
    </row>
    <row r="55" spans="1:12" ht="15">
      <c r="A55" s="68"/>
      <c r="B55" s="84" t="s">
        <v>781</v>
      </c>
      <c r="C55" s="70" t="s">
        <v>42</v>
      </c>
      <c r="D55" s="71">
        <v>1</v>
      </c>
      <c r="E55" s="72">
        <v>0</v>
      </c>
      <c r="F55" s="73">
        <v>0</v>
      </c>
      <c r="G55" s="73">
        <v>0</v>
      </c>
      <c r="H55" s="73">
        <v>0</v>
      </c>
      <c r="I55" s="74">
        <f>SUM(E55:H55)</f>
        <v>0</v>
      </c>
      <c r="J55" s="3"/>
      <c r="K55" s="75">
        <f>D55*J55</f>
        <v>0</v>
      </c>
      <c r="L55" s="76">
        <f>I55*J55</f>
        <v>0</v>
      </c>
    </row>
    <row r="56" spans="1:12">
      <c r="B56" s="84"/>
      <c r="C56" s="80"/>
      <c r="D56" s="71"/>
      <c r="E56" s="72"/>
      <c r="F56" s="81"/>
      <c r="G56" s="73"/>
      <c r="H56" s="81"/>
      <c r="I56" s="82"/>
      <c r="J56" s="3"/>
      <c r="K56" s="75"/>
      <c r="L56" s="83"/>
    </row>
    <row r="57" spans="1:12" ht="89.25">
      <c r="A57" s="68">
        <f>MAX($A$1:A55)+1</f>
        <v>12</v>
      </c>
      <c r="B57" s="123" t="s">
        <v>782</v>
      </c>
      <c r="C57" s="70"/>
      <c r="D57" s="71"/>
      <c r="E57" s="72"/>
      <c r="F57" s="73"/>
      <c r="G57" s="73"/>
      <c r="H57" s="73"/>
      <c r="I57" s="74"/>
      <c r="J57" s="3"/>
      <c r="K57" s="75"/>
      <c r="L57" s="76"/>
    </row>
    <row r="58" spans="1:12" ht="15">
      <c r="A58" s="68"/>
      <c r="B58" s="84" t="s">
        <v>783</v>
      </c>
      <c r="C58" s="70"/>
      <c r="D58" s="71"/>
      <c r="E58" s="72"/>
      <c r="F58" s="73"/>
      <c r="G58" s="73"/>
      <c r="H58" s="73"/>
      <c r="I58" s="74"/>
      <c r="J58" s="3"/>
      <c r="K58" s="75"/>
      <c r="L58" s="76"/>
    </row>
    <row r="59" spans="1:12" ht="15">
      <c r="A59" s="68"/>
      <c r="B59" s="84" t="s">
        <v>771</v>
      </c>
      <c r="C59" s="70"/>
      <c r="D59" s="71"/>
      <c r="E59" s="72"/>
      <c r="F59" s="73"/>
      <c r="G59" s="73"/>
      <c r="H59" s="73"/>
      <c r="I59" s="74"/>
      <c r="J59" s="3"/>
      <c r="K59" s="75"/>
      <c r="L59" s="76"/>
    </row>
    <row r="60" spans="1:12" ht="15">
      <c r="A60" s="68"/>
      <c r="B60" s="84" t="s">
        <v>784</v>
      </c>
      <c r="C60" s="70"/>
      <c r="D60" s="71"/>
      <c r="E60" s="72"/>
      <c r="F60" s="73"/>
      <c r="G60" s="73"/>
      <c r="H60" s="73"/>
      <c r="I60" s="74"/>
      <c r="J60" s="3"/>
      <c r="K60" s="75"/>
      <c r="L60" s="76"/>
    </row>
    <row r="61" spans="1:12" ht="25.5">
      <c r="A61" s="68"/>
      <c r="B61" s="78" t="s">
        <v>773</v>
      </c>
      <c r="C61" s="70"/>
      <c r="D61" s="71"/>
      <c r="E61" s="72"/>
      <c r="F61" s="73"/>
      <c r="G61" s="73"/>
      <c r="H61" s="73"/>
      <c r="I61" s="74"/>
      <c r="J61" s="3"/>
      <c r="K61" s="75"/>
      <c r="L61" s="76"/>
    </row>
    <row r="62" spans="1:12" ht="15">
      <c r="A62" s="68"/>
      <c r="B62" s="84" t="s">
        <v>785</v>
      </c>
      <c r="C62" s="70" t="s">
        <v>42</v>
      </c>
      <c r="D62" s="71">
        <v>1</v>
      </c>
      <c r="E62" s="72">
        <v>0</v>
      </c>
      <c r="F62" s="73">
        <v>0</v>
      </c>
      <c r="G62" s="73">
        <v>0</v>
      </c>
      <c r="H62" s="73">
        <v>0</v>
      </c>
      <c r="I62" s="74">
        <f>SUM(E62:H62)</f>
        <v>0</v>
      </c>
      <c r="J62" s="3"/>
      <c r="K62" s="75">
        <f>D62*J62</f>
        <v>0</v>
      </c>
      <c r="L62" s="76">
        <f>I62*J62</f>
        <v>0</v>
      </c>
    </row>
    <row r="63" spans="1:12">
      <c r="B63" s="84"/>
      <c r="C63" s="80"/>
      <c r="D63" s="71"/>
      <c r="E63" s="72"/>
      <c r="F63" s="81"/>
      <c r="G63" s="73"/>
      <c r="H63" s="81"/>
      <c r="I63" s="82"/>
      <c r="J63" s="3"/>
      <c r="K63" s="75"/>
      <c r="L63" s="83"/>
    </row>
    <row r="64" spans="1:12" ht="63.75">
      <c r="A64" s="68">
        <f>MAX($A$1:A61)+1</f>
        <v>13</v>
      </c>
      <c r="B64" s="124" t="s">
        <v>786</v>
      </c>
      <c r="C64" s="70"/>
      <c r="D64" s="71"/>
      <c r="E64" s="72"/>
      <c r="F64" s="73"/>
      <c r="G64" s="73"/>
      <c r="H64" s="73"/>
      <c r="I64" s="74"/>
      <c r="J64" s="3"/>
      <c r="K64" s="75"/>
      <c r="L64" s="76"/>
    </row>
    <row r="65" spans="1:12" ht="25.5">
      <c r="A65" s="68"/>
      <c r="B65" s="78" t="s">
        <v>773</v>
      </c>
      <c r="C65" s="70"/>
      <c r="D65" s="71"/>
      <c r="E65" s="72"/>
      <c r="F65" s="73"/>
      <c r="G65" s="73"/>
      <c r="H65" s="73"/>
      <c r="I65" s="74"/>
      <c r="J65" s="3"/>
      <c r="K65" s="75"/>
      <c r="L65" s="76"/>
    </row>
    <row r="66" spans="1:12" ht="15">
      <c r="A66" s="68"/>
      <c r="B66" s="84" t="s">
        <v>787</v>
      </c>
      <c r="C66" s="70" t="s">
        <v>42</v>
      </c>
      <c r="D66" s="71">
        <v>1</v>
      </c>
      <c r="E66" s="72">
        <v>0</v>
      </c>
      <c r="F66" s="73">
        <v>0</v>
      </c>
      <c r="G66" s="73">
        <v>0</v>
      </c>
      <c r="H66" s="73">
        <v>0</v>
      </c>
      <c r="I66" s="74">
        <f>SUM(E66:H66)</f>
        <v>0</v>
      </c>
      <c r="J66" s="3"/>
      <c r="K66" s="75">
        <f>D66*J66</f>
        <v>0</v>
      </c>
      <c r="L66" s="76">
        <f>I66*J66</f>
        <v>0</v>
      </c>
    </row>
    <row r="67" spans="1:12">
      <c r="B67" s="84"/>
      <c r="C67" s="80"/>
      <c r="D67" s="71"/>
      <c r="E67" s="72"/>
      <c r="F67" s="81"/>
      <c r="G67" s="73"/>
      <c r="H67" s="81"/>
      <c r="I67" s="82"/>
      <c r="J67" s="3"/>
      <c r="K67" s="75"/>
      <c r="L67" s="83"/>
    </row>
    <row r="68" spans="1:12" ht="51">
      <c r="A68" s="68">
        <f>MAX($A$1:A65)+1</f>
        <v>14</v>
      </c>
      <c r="B68" s="123" t="s">
        <v>788</v>
      </c>
      <c r="C68" s="70"/>
      <c r="D68" s="71"/>
      <c r="E68" s="72"/>
      <c r="F68" s="73"/>
      <c r="G68" s="73"/>
      <c r="H68" s="73"/>
      <c r="I68" s="74"/>
      <c r="J68" s="3"/>
      <c r="K68" s="75"/>
      <c r="L68" s="76"/>
    </row>
    <row r="69" spans="1:12" ht="25.5">
      <c r="A69" s="68"/>
      <c r="B69" s="78" t="s">
        <v>773</v>
      </c>
      <c r="C69" s="70"/>
      <c r="D69" s="71"/>
      <c r="E69" s="72"/>
      <c r="F69" s="73"/>
      <c r="G69" s="73"/>
      <c r="H69" s="73"/>
      <c r="I69" s="74"/>
      <c r="J69" s="3"/>
      <c r="K69" s="75"/>
      <c r="L69" s="76"/>
    </row>
    <row r="70" spans="1:12" ht="15">
      <c r="A70" s="68"/>
      <c r="B70" s="84" t="s">
        <v>789</v>
      </c>
      <c r="C70" s="70" t="s">
        <v>42</v>
      </c>
      <c r="D70" s="71">
        <v>1</v>
      </c>
      <c r="E70" s="72">
        <v>0</v>
      </c>
      <c r="F70" s="73">
        <v>0</v>
      </c>
      <c r="G70" s="73">
        <v>0</v>
      </c>
      <c r="H70" s="73">
        <v>0</v>
      </c>
      <c r="I70" s="74">
        <f>SUM(E70:H70)</f>
        <v>0</v>
      </c>
      <c r="J70" s="3"/>
      <c r="K70" s="75">
        <f>D70*J70</f>
        <v>0</v>
      </c>
      <c r="L70" s="76">
        <f>I70*J70</f>
        <v>0</v>
      </c>
    </row>
    <row r="71" spans="1:12">
      <c r="B71" s="84"/>
      <c r="C71" s="80"/>
      <c r="D71" s="71"/>
      <c r="E71" s="72"/>
      <c r="F71" s="81"/>
      <c r="G71" s="73"/>
      <c r="H71" s="81"/>
      <c r="I71" s="82"/>
      <c r="J71" s="3"/>
      <c r="K71" s="75"/>
      <c r="L71" s="83"/>
    </row>
    <row r="72" spans="1:12" ht="38.25">
      <c r="A72" s="68">
        <f>MAX($A$1:A69)+1</f>
        <v>15</v>
      </c>
      <c r="B72" s="124" t="s">
        <v>790</v>
      </c>
      <c r="C72" s="70"/>
      <c r="D72" s="71"/>
      <c r="E72" s="72"/>
      <c r="F72" s="73"/>
      <c r="G72" s="73"/>
      <c r="H72" s="73"/>
      <c r="I72" s="74"/>
      <c r="J72" s="3"/>
      <c r="K72" s="75"/>
      <c r="L72" s="76"/>
    </row>
    <row r="73" spans="1:12" ht="25.5">
      <c r="A73" s="68"/>
      <c r="B73" s="78" t="s">
        <v>773</v>
      </c>
      <c r="C73" s="70"/>
      <c r="D73" s="71"/>
      <c r="E73" s="72"/>
      <c r="F73" s="73"/>
      <c r="G73" s="73"/>
      <c r="H73" s="73"/>
      <c r="I73" s="74"/>
      <c r="J73" s="3"/>
      <c r="K73" s="75"/>
      <c r="L73" s="76"/>
    </row>
    <row r="74" spans="1:12" ht="15">
      <c r="A74" s="68"/>
      <c r="B74" s="84" t="s">
        <v>791</v>
      </c>
      <c r="C74" s="70" t="s">
        <v>42</v>
      </c>
      <c r="D74" s="71">
        <v>1</v>
      </c>
      <c r="E74" s="72">
        <v>0</v>
      </c>
      <c r="F74" s="73">
        <v>0</v>
      </c>
      <c r="G74" s="73">
        <v>0</v>
      </c>
      <c r="H74" s="73">
        <v>0</v>
      </c>
      <c r="I74" s="74">
        <f>SUM(E74:H74)</f>
        <v>0</v>
      </c>
      <c r="J74" s="3"/>
      <c r="K74" s="75">
        <f>D74*J74</f>
        <v>0</v>
      </c>
      <c r="L74" s="76">
        <f>I74*J74</f>
        <v>0</v>
      </c>
    </row>
    <row r="75" spans="1:12">
      <c r="B75" s="84"/>
      <c r="C75" s="80"/>
      <c r="D75" s="71"/>
      <c r="E75" s="72"/>
      <c r="F75" s="81"/>
      <c r="G75" s="73"/>
      <c r="H75" s="81"/>
      <c r="I75" s="82"/>
      <c r="J75" s="3"/>
      <c r="K75" s="75"/>
      <c r="L75" s="83"/>
    </row>
    <row r="76" spans="1:12" ht="51">
      <c r="A76" s="68">
        <f>MAX($A$1:A73)+1</f>
        <v>16</v>
      </c>
      <c r="B76" s="123" t="s">
        <v>792</v>
      </c>
      <c r="C76" s="70"/>
      <c r="D76" s="71"/>
      <c r="E76" s="72"/>
      <c r="F76" s="73"/>
      <c r="G76" s="73"/>
      <c r="H76" s="73"/>
      <c r="I76" s="74"/>
      <c r="J76" s="3"/>
      <c r="K76" s="75"/>
      <c r="L76" s="76"/>
    </row>
    <row r="77" spans="1:12" ht="25.5">
      <c r="A77" s="68"/>
      <c r="B77" s="78" t="s">
        <v>773</v>
      </c>
      <c r="C77" s="70"/>
      <c r="D77" s="71"/>
      <c r="E77" s="72"/>
      <c r="F77" s="73"/>
      <c r="G77" s="73"/>
      <c r="H77" s="73"/>
      <c r="I77" s="74"/>
      <c r="J77" s="3"/>
      <c r="K77" s="75"/>
      <c r="L77" s="76"/>
    </row>
    <row r="78" spans="1:12" ht="15">
      <c r="A78" s="68"/>
      <c r="B78" s="84" t="s">
        <v>793</v>
      </c>
      <c r="C78" s="70" t="s">
        <v>42</v>
      </c>
      <c r="D78" s="71">
        <v>1</v>
      </c>
      <c r="E78" s="72">
        <v>0</v>
      </c>
      <c r="F78" s="73">
        <v>0</v>
      </c>
      <c r="G78" s="73">
        <v>0</v>
      </c>
      <c r="H78" s="73">
        <v>0</v>
      </c>
      <c r="I78" s="74">
        <f>SUM(E78:H78)</f>
        <v>0</v>
      </c>
      <c r="J78" s="3"/>
      <c r="K78" s="75">
        <f>D78*J78</f>
        <v>0</v>
      </c>
      <c r="L78" s="76">
        <f>I78*J78</f>
        <v>0</v>
      </c>
    </row>
    <row r="79" spans="1:12">
      <c r="B79" s="84"/>
      <c r="C79" s="80"/>
      <c r="D79" s="71"/>
      <c r="E79" s="72"/>
      <c r="F79" s="81"/>
      <c r="G79" s="73"/>
      <c r="H79" s="81"/>
      <c r="I79" s="82"/>
      <c r="J79" s="3"/>
      <c r="K79" s="75"/>
      <c r="L79" s="83"/>
    </row>
    <row r="80" spans="1:12" ht="89.25">
      <c r="A80" s="68">
        <f>MAX($A$1:A77)+1</f>
        <v>17</v>
      </c>
      <c r="B80" s="124" t="s">
        <v>794</v>
      </c>
      <c r="C80" s="70"/>
      <c r="D80" s="71"/>
      <c r="E80" s="72"/>
      <c r="F80" s="73"/>
      <c r="G80" s="73"/>
      <c r="H80" s="73"/>
      <c r="I80" s="74"/>
      <c r="J80" s="3"/>
      <c r="K80" s="75"/>
      <c r="L80" s="76"/>
    </row>
    <row r="81" spans="1:12" ht="51">
      <c r="A81" s="68"/>
      <c r="B81" s="123" t="s">
        <v>795</v>
      </c>
      <c r="C81" s="70"/>
      <c r="D81" s="71"/>
      <c r="E81" s="72"/>
      <c r="F81" s="73"/>
      <c r="G81" s="73"/>
      <c r="H81" s="73"/>
      <c r="I81" s="74"/>
      <c r="J81" s="3"/>
      <c r="K81" s="75"/>
      <c r="L81" s="76"/>
    </row>
    <row r="82" spans="1:12" ht="127.5">
      <c r="A82" s="68"/>
      <c r="B82" s="123" t="s">
        <v>796</v>
      </c>
      <c r="C82" s="70"/>
      <c r="D82" s="71"/>
      <c r="E82" s="72"/>
      <c r="F82" s="73"/>
      <c r="G82" s="73"/>
      <c r="H82" s="73"/>
      <c r="I82" s="74"/>
      <c r="J82" s="3"/>
      <c r="K82" s="75"/>
      <c r="L82" s="76"/>
    </row>
    <row r="83" spans="1:12" ht="25.5">
      <c r="A83" s="68"/>
      <c r="B83" s="78" t="s">
        <v>773</v>
      </c>
      <c r="C83" s="70"/>
      <c r="D83" s="71"/>
      <c r="E83" s="72"/>
      <c r="F83" s="73"/>
      <c r="G83" s="73"/>
      <c r="H83" s="73"/>
      <c r="I83" s="74"/>
      <c r="J83" s="3"/>
      <c r="K83" s="75"/>
      <c r="L83" s="76"/>
    </row>
    <row r="84" spans="1:12" ht="15">
      <c r="A84" s="68"/>
      <c r="B84" s="84" t="s">
        <v>797</v>
      </c>
      <c r="C84" s="70" t="s">
        <v>42</v>
      </c>
      <c r="D84" s="71">
        <v>1</v>
      </c>
      <c r="E84" s="72">
        <v>0</v>
      </c>
      <c r="F84" s="73">
        <v>0</v>
      </c>
      <c r="G84" s="73">
        <v>0</v>
      </c>
      <c r="H84" s="73">
        <v>0</v>
      </c>
      <c r="I84" s="74">
        <f>SUM(E84:H84)</f>
        <v>0</v>
      </c>
      <c r="J84" s="3"/>
      <c r="K84" s="75">
        <f>D84*J84</f>
        <v>0</v>
      </c>
      <c r="L84" s="76">
        <f>I84*J84</f>
        <v>0</v>
      </c>
    </row>
    <row r="85" spans="1:12">
      <c r="B85" s="84"/>
      <c r="C85" s="80"/>
      <c r="D85" s="71"/>
      <c r="E85" s="72"/>
      <c r="F85" s="81"/>
      <c r="G85" s="73"/>
      <c r="H85" s="81"/>
      <c r="I85" s="82"/>
      <c r="J85" s="3"/>
      <c r="K85" s="75"/>
      <c r="L85" s="83"/>
    </row>
    <row r="86" spans="1:12" ht="63.75">
      <c r="A86" s="68">
        <f>MAX($A$1:A83)+1</f>
        <v>18</v>
      </c>
      <c r="B86" s="123" t="s">
        <v>798</v>
      </c>
      <c r="C86" s="70"/>
      <c r="D86" s="71"/>
      <c r="E86" s="72"/>
      <c r="F86" s="73"/>
      <c r="G86" s="73"/>
      <c r="H86" s="73"/>
      <c r="I86" s="74"/>
      <c r="J86" s="3"/>
      <c r="K86" s="75"/>
      <c r="L86" s="76"/>
    </row>
    <row r="87" spans="1:12" ht="15.75">
      <c r="A87" s="68"/>
      <c r="B87" s="84" t="s">
        <v>799</v>
      </c>
      <c r="C87" s="70"/>
      <c r="D87" s="71"/>
      <c r="E87" s="72"/>
      <c r="F87" s="73"/>
      <c r="G87" s="73"/>
      <c r="H87" s="73"/>
      <c r="I87" s="74"/>
      <c r="J87" s="3"/>
      <c r="K87" s="75"/>
      <c r="L87" s="76"/>
    </row>
    <row r="88" spans="1:12" ht="25.5">
      <c r="A88" s="68"/>
      <c r="B88" s="78" t="s">
        <v>800</v>
      </c>
      <c r="C88" s="70"/>
      <c r="D88" s="71"/>
      <c r="E88" s="72"/>
      <c r="F88" s="73"/>
      <c r="G88" s="73"/>
      <c r="H88" s="73"/>
      <c r="I88" s="74"/>
      <c r="J88" s="3"/>
      <c r="K88" s="75"/>
      <c r="L88" s="76"/>
    </row>
    <row r="89" spans="1:12" ht="15">
      <c r="A89" s="68"/>
      <c r="B89" s="84" t="s">
        <v>801</v>
      </c>
      <c r="C89" s="70" t="s">
        <v>42</v>
      </c>
      <c r="D89" s="71">
        <v>1</v>
      </c>
      <c r="E89" s="72">
        <v>0</v>
      </c>
      <c r="F89" s="73">
        <v>0</v>
      </c>
      <c r="G89" s="73">
        <v>0</v>
      </c>
      <c r="H89" s="73">
        <v>0</v>
      </c>
      <c r="I89" s="74">
        <f>SUM(E89:H89)</f>
        <v>0</v>
      </c>
      <c r="J89" s="3"/>
      <c r="K89" s="75">
        <f>D89*J89</f>
        <v>0</v>
      </c>
      <c r="L89" s="76">
        <f>I89*J89</f>
        <v>0</v>
      </c>
    </row>
    <row r="90" spans="1:12">
      <c r="B90" s="84"/>
      <c r="C90" s="80"/>
      <c r="D90" s="71"/>
      <c r="E90" s="72"/>
      <c r="F90" s="81"/>
      <c r="G90" s="73"/>
      <c r="H90" s="81"/>
      <c r="I90" s="82"/>
      <c r="J90" s="3"/>
      <c r="K90" s="75"/>
      <c r="L90" s="83"/>
    </row>
    <row r="91" spans="1:12" ht="89.25">
      <c r="A91" s="68">
        <f>MAX($A$1:A89)+1</f>
        <v>19</v>
      </c>
      <c r="B91" s="123" t="s">
        <v>802</v>
      </c>
      <c r="C91" s="70"/>
      <c r="D91" s="71"/>
      <c r="E91" s="72"/>
      <c r="F91" s="73"/>
      <c r="G91" s="73"/>
      <c r="H91" s="73"/>
      <c r="I91" s="74"/>
      <c r="J91" s="3"/>
      <c r="K91" s="75"/>
      <c r="L91" s="76"/>
    </row>
    <row r="92" spans="1:12" ht="15">
      <c r="A92" s="68"/>
      <c r="B92" s="84" t="s">
        <v>803</v>
      </c>
      <c r="C92" s="70"/>
      <c r="D92" s="71"/>
      <c r="E92" s="72"/>
      <c r="F92" s="73"/>
      <c r="G92" s="73"/>
      <c r="H92" s="73"/>
      <c r="I92" s="74"/>
      <c r="J92" s="3"/>
      <c r="K92" s="75"/>
      <c r="L92" s="76"/>
    </row>
    <row r="93" spans="1:12" ht="15">
      <c r="A93" s="68"/>
      <c r="B93" s="84" t="s">
        <v>804</v>
      </c>
      <c r="C93" s="70"/>
      <c r="D93" s="71"/>
      <c r="E93" s="72"/>
      <c r="F93" s="73"/>
      <c r="G93" s="73"/>
      <c r="H93" s="73"/>
      <c r="I93" s="74"/>
      <c r="J93" s="3"/>
      <c r="K93" s="75"/>
      <c r="L93" s="76"/>
    </row>
    <row r="94" spans="1:12" ht="15.75">
      <c r="A94" s="68"/>
      <c r="B94" s="84" t="s">
        <v>805</v>
      </c>
      <c r="C94" s="70"/>
      <c r="D94" s="71"/>
      <c r="E94" s="72"/>
      <c r="F94" s="73"/>
      <c r="G94" s="73"/>
      <c r="H94" s="73"/>
      <c r="I94" s="74"/>
      <c r="J94" s="3"/>
      <c r="K94" s="75"/>
      <c r="L94" s="76"/>
    </row>
    <row r="95" spans="1:12" ht="25.5">
      <c r="A95" s="68"/>
      <c r="B95" s="78" t="s">
        <v>773</v>
      </c>
      <c r="C95" s="70"/>
      <c r="D95" s="71"/>
      <c r="E95" s="72"/>
      <c r="F95" s="73"/>
      <c r="G95" s="73"/>
      <c r="H95" s="73"/>
      <c r="I95" s="74"/>
      <c r="J95" s="3"/>
      <c r="K95" s="75"/>
      <c r="L95" s="76"/>
    </row>
    <row r="96" spans="1:12" ht="15">
      <c r="A96" s="68"/>
      <c r="B96" s="84" t="s">
        <v>806</v>
      </c>
      <c r="C96" s="70" t="s">
        <v>42</v>
      </c>
      <c r="D96" s="71">
        <v>1</v>
      </c>
      <c r="E96" s="72">
        <v>0</v>
      </c>
      <c r="F96" s="73">
        <v>0</v>
      </c>
      <c r="G96" s="73">
        <v>0</v>
      </c>
      <c r="H96" s="73">
        <v>0</v>
      </c>
      <c r="I96" s="74">
        <f>SUM(E96:H96)</f>
        <v>0</v>
      </c>
      <c r="J96" s="3"/>
      <c r="K96" s="75">
        <f>D96*J96</f>
        <v>0</v>
      </c>
      <c r="L96" s="76">
        <f>I96*J96</f>
        <v>0</v>
      </c>
    </row>
    <row r="97" spans="1:12">
      <c r="B97" s="84"/>
      <c r="C97" s="80"/>
      <c r="D97" s="71"/>
      <c r="E97" s="72"/>
      <c r="F97" s="81"/>
      <c r="G97" s="73"/>
      <c r="H97" s="81"/>
      <c r="I97" s="82"/>
      <c r="J97" s="3"/>
      <c r="K97" s="75"/>
      <c r="L97" s="83"/>
    </row>
    <row r="98" spans="1:12" ht="89.25">
      <c r="A98" s="68">
        <f>MAX($A$1:A96)+1</f>
        <v>20</v>
      </c>
      <c r="B98" s="123" t="s">
        <v>802</v>
      </c>
      <c r="C98" s="70"/>
      <c r="D98" s="71"/>
      <c r="E98" s="72"/>
      <c r="F98" s="73"/>
      <c r="G98" s="73"/>
      <c r="H98" s="73"/>
      <c r="I98" s="74"/>
      <c r="J98" s="3"/>
      <c r="K98" s="75"/>
      <c r="L98" s="76"/>
    </row>
    <row r="99" spans="1:12" ht="15">
      <c r="A99" s="68"/>
      <c r="B99" s="84" t="s">
        <v>807</v>
      </c>
      <c r="C99" s="70"/>
      <c r="D99" s="71"/>
      <c r="E99" s="72"/>
      <c r="F99" s="73"/>
      <c r="G99" s="73"/>
      <c r="H99" s="73"/>
      <c r="I99" s="74"/>
      <c r="J99" s="3"/>
      <c r="K99" s="75"/>
      <c r="L99" s="76"/>
    </row>
    <row r="100" spans="1:12" ht="15">
      <c r="A100" s="68"/>
      <c r="B100" s="84" t="s">
        <v>808</v>
      </c>
      <c r="C100" s="70"/>
      <c r="D100" s="71"/>
      <c r="E100" s="72"/>
      <c r="F100" s="73"/>
      <c r="G100" s="73"/>
      <c r="H100" s="73"/>
      <c r="I100" s="74"/>
      <c r="J100" s="3"/>
      <c r="K100" s="75"/>
      <c r="L100" s="76"/>
    </row>
    <row r="101" spans="1:12" ht="15.75">
      <c r="A101" s="68"/>
      <c r="B101" s="84" t="s">
        <v>809</v>
      </c>
      <c r="C101" s="70"/>
      <c r="D101" s="71"/>
      <c r="E101" s="72"/>
      <c r="F101" s="73"/>
      <c r="G101" s="73"/>
      <c r="H101" s="73"/>
      <c r="I101" s="74"/>
      <c r="J101" s="3"/>
      <c r="K101" s="75"/>
      <c r="L101" s="76"/>
    </row>
    <row r="102" spans="1:12" ht="25.5">
      <c r="A102" s="68"/>
      <c r="B102" s="78" t="s">
        <v>773</v>
      </c>
      <c r="C102" s="70"/>
      <c r="D102" s="71"/>
      <c r="E102" s="72"/>
      <c r="F102" s="73"/>
      <c r="G102" s="73"/>
      <c r="H102" s="73"/>
      <c r="I102" s="74"/>
      <c r="J102" s="3"/>
      <c r="K102" s="75"/>
      <c r="L102" s="76"/>
    </row>
    <row r="103" spans="1:12" ht="15">
      <c r="A103" s="68"/>
      <c r="B103" s="84" t="s">
        <v>810</v>
      </c>
      <c r="C103" s="70" t="s">
        <v>42</v>
      </c>
      <c r="D103" s="71">
        <v>1</v>
      </c>
      <c r="E103" s="72">
        <v>0</v>
      </c>
      <c r="F103" s="73">
        <v>0</v>
      </c>
      <c r="G103" s="73">
        <v>0</v>
      </c>
      <c r="H103" s="73">
        <v>0</v>
      </c>
      <c r="I103" s="74">
        <f>SUM(E103:H103)</f>
        <v>0</v>
      </c>
      <c r="J103" s="3"/>
      <c r="K103" s="75">
        <f>D103*J103</f>
        <v>0</v>
      </c>
      <c r="L103" s="76">
        <f>I103*J103</f>
        <v>0</v>
      </c>
    </row>
    <row r="104" spans="1:12">
      <c r="B104" s="84"/>
      <c r="C104" s="80"/>
      <c r="D104" s="71"/>
      <c r="E104" s="72"/>
      <c r="F104" s="81"/>
      <c r="G104" s="73"/>
      <c r="H104" s="81"/>
      <c r="I104" s="82"/>
      <c r="J104" s="3"/>
      <c r="K104" s="75"/>
      <c r="L104" s="83"/>
    </row>
    <row r="105" spans="1:12" ht="89.25">
      <c r="A105" s="68">
        <f>MAX($A$1:A103)+1</f>
        <v>21</v>
      </c>
      <c r="B105" s="123" t="s">
        <v>802</v>
      </c>
      <c r="C105" s="70"/>
      <c r="D105" s="71"/>
      <c r="E105" s="72"/>
      <c r="F105" s="73"/>
      <c r="G105" s="73"/>
      <c r="H105" s="73"/>
      <c r="I105" s="74"/>
      <c r="J105" s="3"/>
      <c r="K105" s="75"/>
      <c r="L105" s="76"/>
    </row>
    <row r="106" spans="1:12" ht="15">
      <c r="A106" s="68"/>
      <c r="B106" s="84" t="s">
        <v>811</v>
      </c>
      <c r="C106" s="70"/>
      <c r="D106" s="71"/>
      <c r="E106" s="72"/>
      <c r="F106" s="73"/>
      <c r="G106" s="73"/>
      <c r="H106" s="73"/>
      <c r="I106" s="74"/>
      <c r="J106" s="3"/>
      <c r="K106" s="75"/>
      <c r="L106" s="76"/>
    </row>
    <row r="107" spans="1:12" ht="15">
      <c r="A107" s="68"/>
      <c r="B107" s="84" t="s">
        <v>808</v>
      </c>
      <c r="C107" s="70"/>
      <c r="D107" s="71"/>
      <c r="E107" s="72"/>
      <c r="F107" s="73"/>
      <c r="G107" s="73"/>
      <c r="H107" s="73"/>
      <c r="I107" s="74"/>
      <c r="J107" s="3"/>
      <c r="K107" s="75"/>
      <c r="L107" s="76"/>
    </row>
    <row r="108" spans="1:12" ht="15.75">
      <c r="A108" s="68"/>
      <c r="B108" s="84" t="s">
        <v>812</v>
      </c>
      <c r="C108" s="70"/>
      <c r="D108" s="71"/>
      <c r="E108" s="72"/>
      <c r="F108" s="73"/>
      <c r="G108" s="73"/>
      <c r="H108" s="73"/>
      <c r="I108" s="74"/>
      <c r="J108" s="3"/>
      <c r="K108" s="75"/>
      <c r="L108" s="76"/>
    </row>
    <row r="109" spans="1:12" ht="25.5">
      <c r="A109" s="68"/>
      <c r="B109" s="78" t="s">
        <v>773</v>
      </c>
      <c r="C109" s="70"/>
      <c r="D109" s="71"/>
      <c r="E109" s="72"/>
      <c r="F109" s="73"/>
      <c r="G109" s="73"/>
      <c r="H109" s="73"/>
      <c r="I109" s="74"/>
      <c r="J109" s="3"/>
      <c r="K109" s="75"/>
      <c r="L109" s="76"/>
    </row>
    <row r="110" spans="1:12" ht="15">
      <c r="A110" s="68"/>
      <c r="B110" s="84" t="s">
        <v>813</v>
      </c>
      <c r="C110" s="70" t="s">
        <v>42</v>
      </c>
      <c r="D110" s="71">
        <v>1</v>
      </c>
      <c r="E110" s="72">
        <v>0</v>
      </c>
      <c r="F110" s="73">
        <v>0</v>
      </c>
      <c r="G110" s="73">
        <v>0</v>
      </c>
      <c r="H110" s="73">
        <v>0</v>
      </c>
      <c r="I110" s="74">
        <f>SUM(E110:H110)</f>
        <v>0</v>
      </c>
      <c r="J110" s="3"/>
      <c r="K110" s="75">
        <f>D110*J110</f>
        <v>0</v>
      </c>
      <c r="L110" s="76">
        <f>I110*J110</f>
        <v>0</v>
      </c>
    </row>
    <row r="111" spans="1:12">
      <c r="B111" s="84"/>
      <c r="C111" s="80"/>
      <c r="D111" s="71"/>
      <c r="E111" s="72"/>
      <c r="F111" s="81"/>
      <c r="G111" s="73"/>
      <c r="H111" s="81"/>
      <c r="I111" s="82"/>
      <c r="J111" s="3"/>
      <c r="K111" s="75"/>
      <c r="L111" s="83"/>
    </row>
    <row r="112" spans="1:12" ht="204">
      <c r="A112" s="68">
        <f>MAX($A$1:A109)+1</f>
        <v>22</v>
      </c>
      <c r="B112" s="124" t="s">
        <v>814</v>
      </c>
      <c r="C112" s="70"/>
      <c r="D112" s="71"/>
      <c r="E112" s="72"/>
      <c r="F112" s="73"/>
      <c r="G112" s="73"/>
      <c r="H112" s="73"/>
      <c r="I112" s="74"/>
      <c r="J112" s="3"/>
      <c r="K112" s="75"/>
      <c r="L112" s="76"/>
    </row>
    <row r="113" spans="1:12" ht="25.5">
      <c r="A113" s="68"/>
      <c r="B113" s="78" t="s">
        <v>773</v>
      </c>
      <c r="C113" s="70"/>
      <c r="D113" s="71"/>
      <c r="E113" s="72"/>
      <c r="F113" s="73"/>
      <c r="G113" s="73"/>
      <c r="H113" s="73"/>
      <c r="I113" s="74"/>
      <c r="J113" s="3"/>
      <c r="K113" s="75"/>
      <c r="L113" s="76"/>
    </row>
    <row r="114" spans="1:12" ht="15">
      <c r="A114" s="68"/>
      <c r="B114" s="84" t="s">
        <v>815</v>
      </c>
      <c r="C114" s="70" t="s">
        <v>42</v>
      </c>
      <c r="D114" s="71">
        <v>1</v>
      </c>
      <c r="E114" s="72">
        <v>0</v>
      </c>
      <c r="F114" s="73">
        <v>0</v>
      </c>
      <c r="G114" s="73">
        <v>0</v>
      </c>
      <c r="H114" s="73">
        <v>0</v>
      </c>
      <c r="I114" s="74">
        <f>SUM(E114:H114)</f>
        <v>0</v>
      </c>
      <c r="J114" s="3"/>
      <c r="K114" s="75">
        <f>D114*J114</f>
        <v>0</v>
      </c>
      <c r="L114" s="76">
        <f>I114*J114</f>
        <v>0</v>
      </c>
    </row>
    <row r="115" spans="1:12">
      <c r="B115" s="84"/>
      <c r="C115" s="80"/>
      <c r="D115" s="71"/>
      <c r="E115" s="72"/>
      <c r="F115" s="81"/>
      <c r="G115" s="73"/>
      <c r="H115" s="81"/>
      <c r="I115" s="82"/>
      <c r="J115" s="3"/>
      <c r="K115" s="75"/>
      <c r="L115" s="83"/>
    </row>
    <row r="116" spans="1:12" ht="318.75">
      <c r="A116" s="68">
        <f>MAX($A$1:A113)+1</f>
        <v>23</v>
      </c>
      <c r="B116" s="125" t="s">
        <v>816</v>
      </c>
      <c r="C116" s="70"/>
      <c r="D116" s="71"/>
      <c r="E116" s="72"/>
      <c r="F116" s="73"/>
      <c r="G116" s="73"/>
      <c r="H116" s="73"/>
      <c r="I116" s="74"/>
      <c r="J116" s="3"/>
      <c r="K116" s="75"/>
      <c r="L116" s="76"/>
    </row>
    <row r="117" spans="1:12" ht="102">
      <c r="A117" s="68"/>
      <c r="B117" s="126" t="s">
        <v>817</v>
      </c>
      <c r="C117" s="70"/>
      <c r="D117" s="71"/>
      <c r="E117" s="72"/>
      <c r="F117" s="73"/>
      <c r="G117" s="73"/>
      <c r="H117" s="73"/>
      <c r="I117" s="74"/>
      <c r="J117" s="3"/>
      <c r="K117" s="75"/>
      <c r="L117" s="76"/>
    </row>
    <row r="118" spans="1:12" ht="25.5">
      <c r="A118" s="68"/>
      <c r="B118" s="78" t="s">
        <v>800</v>
      </c>
      <c r="C118" s="70"/>
      <c r="D118" s="71"/>
      <c r="E118" s="72"/>
      <c r="F118" s="73"/>
      <c r="G118" s="73"/>
      <c r="H118" s="73"/>
      <c r="I118" s="74"/>
      <c r="J118" s="3"/>
      <c r="K118" s="75"/>
      <c r="L118" s="76"/>
    </row>
    <row r="119" spans="1:12" ht="15">
      <c r="A119" s="68"/>
      <c r="B119" s="84" t="s">
        <v>818</v>
      </c>
      <c r="C119" s="70" t="s">
        <v>42</v>
      </c>
      <c r="D119" s="71">
        <v>1</v>
      </c>
      <c r="E119" s="72">
        <v>0</v>
      </c>
      <c r="F119" s="73">
        <v>0</v>
      </c>
      <c r="G119" s="73">
        <v>0</v>
      </c>
      <c r="H119" s="73">
        <v>0</v>
      </c>
      <c r="I119" s="74">
        <f>SUM(E119:H119)</f>
        <v>0</v>
      </c>
      <c r="J119" s="3"/>
      <c r="K119" s="75">
        <f>D119*J119</f>
        <v>0</v>
      </c>
      <c r="L119" s="76">
        <f>I119*J119</f>
        <v>0</v>
      </c>
    </row>
    <row r="120" spans="1:12">
      <c r="B120" s="84"/>
      <c r="C120" s="80"/>
      <c r="D120" s="71"/>
      <c r="E120" s="72"/>
      <c r="F120" s="81"/>
      <c r="G120" s="73"/>
      <c r="H120" s="81"/>
      <c r="I120" s="82"/>
      <c r="J120" s="3"/>
      <c r="K120" s="75"/>
      <c r="L120" s="83"/>
    </row>
    <row r="121" spans="1:12" ht="204">
      <c r="A121" s="68">
        <f>MAX($A$1:A118)+1</f>
        <v>24</v>
      </c>
      <c r="B121" s="124" t="s">
        <v>819</v>
      </c>
      <c r="C121" s="70"/>
      <c r="D121" s="71"/>
      <c r="E121" s="72"/>
      <c r="F121" s="73"/>
      <c r="G121" s="73"/>
      <c r="H121" s="73"/>
      <c r="I121" s="74"/>
      <c r="J121" s="3"/>
      <c r="K121" s="75"/>
      <c r="L121" s="76"/>
    </row>
    <row r="122" spans="1:12" ht="15">
      <c r="A122" s="68"/>
      <c r="B122" s="84" t="s">
        <v>820</v>
      </c>
      <c r="C122" s="70"/>
      <c r="D122" s="71"/>
      <c r="E122" s="72"/>
      <c r="F122" s="73"/>
      <c r="G122" s="73"/>
      <c r="H122" s="73"/>
      <c r="I122" s="74"/>
      <c r="J122" s="3"/>
      <c r="K122" s="75"/>
      <c r="L122" s="76"/>
    </row>
    <row r="123" spans="1:12" ht="25.5">
      <c r="A123" s="68"/>
      <c r="B123" s="78" t="s">
        <v>800</v>
      </c>
      <c r="C123" s="70"/>
      <c r="D123" s="71"/>
      <c r="E123" s="72"/>
      <c r="F123" s="73"/>
      <c r="G123" s="73"/>
      <c r="H123" s="73"/>
      <c r="I123" s="74"/>
      <c r="J123" s="3"/>
      <c r="K123" s="75"/>
      <c r="L123" s="76"/>
    </row>
    <row r="124" spans="1:12" ht="15">
      <c r="A124" s="68"/>
      <c r="B124" s="84" t="s">
        <v>821</v>
      </c>
      <c r="C124" s="70" t="s">
        <v>42</v>
      </c>
      <c r="D124" s="71">
        <v>1</v>
      </c>
      <c r="E124" s="72">
        <v>0</v>
      </c>
      <c r="F124" s="73">
        <v>0</v>
      </c>
      <c r="G124" s="73">
        <v>0</v>
      </c>
      <c r="H124" s="73">
        <v>0</v>
      </c>
      <c r="I124" s="74">
        <f>SUM(E124:H124)</f>
        <v>0</v>
      </c>
      <c r="J124" s="3"/>
      <c r="K124" s="75">
        <f>D124*J124</f>
        <v>0</v>
      </c>
      <c r="L124" s="76">
        <f>I124*J124</f>
        <v>0</v>
      </c>
    </row>
    <row r="125" spans="1:12">
      <c r="B125" s="84"/>
      <c r="C125" s="80"/>
      <c r="D125" s="71"/>
      <c r="E125" s="72"/>
      <c r="F125" s="81"/>
      <c r="G125" s="73"/>
      <c r="H125" s="81"/>
      <c r="I125" s="82"/>
      <c r="J125" s="3"/>
      <c r="K125" s="75"/>
      <c r="L125" s="83"/>
    </row>
    <row r="126" spans="1:12" ht="204">
      <c r="A126" s="68">
        <f>MAX($A$1:A123)+1</f>
        <v>25</v>
      </c>
      <c r="B126" s="123" t="s">
        <v>822</v>
      </c>
      <c r="C126" s="70"/>
      <c r="D126" s="71"/>
      <c r="E126" s="72"/>
      <c r="F126" s="73"/>
      <c r="G126" s="73"/>
      <c r="H126" s="73"/>
      <c r="I126" s="74"/>
      <c r="J126" s="3"/>
      <c r="K126" s="75"/>
      <c r="L126" s="76"/>
    </row>
    <row r="127" spans="1:12" ht="15">
      <c r="A127" s="68"/>
      <c r="B127" s="84" t="s">
        <v>823</v>
      </c>
      <c r="C127" s="70"/>
      <c r="D127" s="71"/>
      <c r="E127" s="72"/>
      <c r="F127" s="73"/>
      <c r="G127" s="73"/>
      <c r="H127" s="73"/>
      <c r="I127" s="74"/>
      <c r="J127" s="3"/>
      <c r="K127" s="75"/>
      <c r="L127" s="76"/>
    </row>
    <row r="128" spans="1:12" ht="25.5">
      <c r="A128" s="68"/>
      <c r="B128" s="78" t="s">
        <v>800</v>
      </c>
      <c r="C128" s="70"/>
      <c r="D128" s="71"/>
      <c r="E128" s="72"/>
      <c r="F128" s="73"/>
      <c r="G128" s="73"/>
      <c r="H128" s="73"/>
      <c r="I128" s="74"/>
      <c r="J128" s="3"/>
      <c r="K128" s="75"/>
      <c r="L128" s="76"/>
    </row>
    <row r="129" spans="1:12" ht="15">
      <c r="A129" s="68"/>
      <c r="B129" s="84" t="s">
        <v>824</v>
      </c>
      <c r="C129" s="70" t="s">
        <v>42</v>
      </c>
      <c r="D129" s="71">
        <v>1</v>
      </c>
      <c r="E129" s="72">
        <v>0</v>
      </c>
      <c r="F129" s="73">
        <v>0</v>
      </c>
      <c r="G129" s="73">
        <v>0</v>
      </c>
      <c r="H129" s="73">
        <v>0</v>
      </c>
      <c r="I129" s="74">
        <f>SUM(E129:H129)</f>
        <v>0</v>
      </c>
      <c r="J129" s="3"/>
      <c r="K129" s="75">
        <f>D129*J129</f>
        <v>0</v>
      </c>
      <c r="L129" s="76">
        <f>I129*J129</f>
        <v>0</v>
      </c>
    </row>
    <row r="130" spans="1:12">
      <c r="B130" s="84"/>
      <c r="C130" s="80"/>
      <c r="D130" s="71"/>
      <c r="E130" s="72"/>
      <c r="F130" s="81"/>
      <c r="G130" s="73"/>
      <c r="H130" s="81"/>
      <c r="I130" s="82"/>
      <c r="J130" s="3"/>
      <c r="K130" s="75"/>
      <c r="L130" s="83"/>
    </row>
    <row r="131" spans="1:12" ht="153">
      <c r="A131" s="68">
        <f>MAX($A$1:A128)+1</f>
        <v>26</v>
      </c>
      <c r="B131" s="124" t="s">
        <v>825</v>
      </c>
      <c r="C131" s="70"/>
      <c r="D131" s="71"/>
      <c r="E131" s="72"/>
      <c r="F131" s="73"/>
      <c r="G131" s="73"/>
      <c r="H131" s="73"/>
      <c r="I131" s="74"/>
      <c r="J131" s="3"/>
      <c r="K131" s="75"/>
      <c r="L131" s="76"/>
    </row>
    <row r="132" spans="1:12" ht="25.5">
      <c r="A132" s="68"/>
      <c r="B132" s="78" t="s">
        <v>800</v>
      </c>
      <c r="C132" s="70"/>
      <c r="D132" s="71"/>
      <c r="E132" s="72"/>
      <c r="F132" s="73"/>
      <c r="G132" s="73"/>
      <c r="H132" s="73"/>
      <c r="I132" s="74"/>
      <c r="J132" s="3"/>
      <c r="K132" s="75"/>
      <c r="L132" s="76"/>
    </row>
    <row r="133" spans="1:12" ht="15">
      <c r="A133" s="68"/>
      <c r="B133" s="84" t="s">
        <v>826</v>
      </c>
      <c r="C133" s="70" t="s">
        <v>42</v>
      </c>
      <c r="D133" s="71">
        <v>1</v>
      </c>
      <c r="E133" s="72">
        <v>0</v>
      </c>
      <c r="F133" s="73">
        <v>0</v>
      </c>
      <c r="G133" s="73">
        <v>0</v>
      </c>
      <c r="H133" s="73">
        <v>0</v>
      </c>
      <c r="I133" s="74">
        <f>SUM(E133:H133)</f>
        <v>0</v>
      </c>
      <c r="J133" s="3"/>
      <c r="K133" s="75">
        <f>D133*J133</f>
        <v>0</v>
      </c>
      <c r="L133" s="76">
        <f>I133*J133</f>
        <v>0</v>
      </c>
    </row>
    <row r="134" spans="1:12">
      <c r="B134" s="84"/>
      <c r="C134" s="80"/>
      <c r="D134" s="71"/>
      <c r="E134" s="72"/>
      <c r="F134" s="81"/>
      <c r="G134" s="73"/>
      <c r="H134" s="81"/>
      <c r="I134" s="82"/>
      <c r="J134" s="3"/>
      <c r="K134" s="75"/>
      <c r="L134" s="83"/>
    </row>
    <row r="135" spans="1:12" ht="76.5">
      <c r="A135" s="68">
        <f>MAX($A$1:A132)+1</f>
        <v>27</v>
      </c>
      <c r="B135" s="126" t="s">
        <v>827</v>
      </c>
      <c r="C135" s="70"/>
      <c r="D135" s="71"/>
      <c r="E135" s="72"/>
      <c r="F135" s="73"/>
      <c r="G135" s="73"/>
      <c r="H135" s="73"/>
      <c r="I135" s="74"/>
      <c r="J135" s="3"/>
      <c r="K135" s="75"/>
      <c r="L135" s="76"/>
    </row>
    <row r="136" spans="1:12" ht="15">
      <c r="A136" s="68"/>
      <c r="B136" s="84" t="s">
        <v>828</v>
      </c>
      <c r="C136" s="70"/>
      <c r="D136" s="71"/>
      <c r="E136" s="72"/>
      <c r="F136" s="73"/>
      <c r="G136" s="73"/>
      <c r="H136" s="73"/>
      <c r="I136" s="74"/>
      <c r="J136" s="3"/>
      <c r="K136" s="75"/>
      <c r="L136" s="76"/>
    </row>
    <row r="137" spans="1:12" ht="15">
      <c r="A137" s="68"/>
      <c r="B137" s="84" t="s">
        <v>829</v>
      </c>
      <c r="C137" s="70"/>
      <c r="D137" s="71"/>
      <c r="E137" s="72"/>
      <c r="F137" s="73"/>
      <c r="G137" s="73"/>
      <c r="H137" s="73"/>
      <c r="I137" s="74"/>
      <c r="J137" s="3"/>
      <c r="K137" s="75"/>
      <c r="L137" s="76"/>
    </row>
    <row r="138" spans="1:12" ht="25.5">
      <c r="A138" s="68"/>
      <c r="B138" s="78" t="s">
        <v>830</v>
      </c>
      <c r="C138" s="70"/>
      <c r="D138" s="71"/>
      <c r="E138" s="72"/>
      <c r="F138" s="73"/>
      <c r="G138" s="73"/>
      <c r="H138" s="73"/>
      <c r="I138" s="74"/>
      <c r="J138" s="3"/>
      <c r="K138" s="75"/>
      <c r="L138" s="76"/>
    </row>
    <row r="139" spans="1:12" ht="15">
      <c r="A139" s="68"/>
      <c r="B139" s="84" t="s">
        <v>831</v>
      </c>
      <c r="C139" s="70" t="s">
        <v>42</v>
      </c>
      <c r="D139" s="71">
        <v>1</v>
      </c>
      <c r="E139" s="72">
        <v>0</v>
      </c>
      <c r="F139" s="73">
        <v>0</v>
      </c>
      <c r="G139" s="73">
        <v>0</v>
      </c>
      <c r="H139" s="73">
        <v>0</v>
      </c>
      <c r="I139" s="74">
        <f>SUM(E139:H139)</f>
        <v>0</v>
      </c>
      <c r="J139" s="3"/>
      <c r="K139" s="75">
        <f>D139*J139</f>
        <v>0</v>
      </c>
      <c r="L139" s="76">
        <f>I139*J139</f>
        <v>0</v>
      </c>
    </row>
    <row r="140" spans="1:12">
      <c r="B140" s="84"/>
      <c r="C140" s="80"/>
      <c r="D140" s="71"/>
      <c r="E140" s="72"/>
      <c r="F140" s="81"/>
      <c r="G140" s="73"/>
      <c r="H140" s="81"/>
      <c r="I140" s="82"/>
      <c r="J140" s="3"/>
      <c r="K140" s="75"/>
      <c r="L140" s="83"/>
    </row>
    <row r="141" spans="1:12" ht="76.5">
      <c r="A141" s="68">
        <f>MAX($A$1:A138)+1</f>
        <v>28</v>
      </c>
      <c r="B141" s="123" t="s">
        <v>832</v>
      </c>
      <c r="C141" s="70"/>
      <c r="D141" s="71"/>
      <c r="E141" s="72"/>
      <c r="F141" s="73"/>
      <c r="G141" s="73"/>
      <c r="H141" s="73"/>
      <c r="I141" s="74"/>
      <c r="J141" s="3"/>
      <c r="K141" s="75"/>
      <c r="L141" s="76"/>
    </row>
    <row r="142" spans="1:12" ht="15">
      <c r="A142" s="68"/>
      <c r="B142" s="84" t="s">
        <v>833</v>
      </c>
      <c r="C142" s="70"/>
      <c r="D142" s="71"/>
      <c r="E142" s="72"/>
      <c r="F142" s="73"/>
      <c r="G142" s="73"/>
      <c r="H142" s="73"/>
      <c r="I142" s="74"/>
      <c r="J142" s="3"/>
      <c r="K142" s="75"/>
      <c r="L142" s="76"/>
    </row>
    <row r="143" spans="1:12" ht="15">
      <c r="A143" s="68"/>
      <c r="B143" s="84" t="s">
        <v>834</v>
      </c>
      <c r="C143" s="70"/>
      <c r="D143" s="71"/>
      <c r="E143" s="72"/>
      <c r="F143" s="73"/>
      <c r="G143" s="73"/>
      <c r="H143" s="73"/>
      <c r="I143" s="74"/>
      <c r="J143" s="3"/>
      <c r="K143" s="75"/>
      <c r="L143" s="76"/>
    </row>
    <row r="144" spans="1:12" ht="15">
      <c r="A144" s="68"/>
      <c r="B144" s="84" t="s">
        <v>835</v>
      </c>
      <c r="C144" s="70"/>
      <c r="D144" s="71"/>
      <c r="E144" s="72"/>
      <c r="F144" s="73"/>
      <c r="G144" s="73"/>
      <c r="H144" s="73"/>
      <c r="I144" s="74"/>
      <c r="J144" s="3"/>
      <c r="K144" s="75"/>
      <c r="L144" s="76"/>
    </row>
    <row r="145" spans="1:12" ht="25.5">
      <c r="A145" s="68"/>
      <c r="B145" s="78" t="s">
        <v>773</v>
      </c>
      <c r="C145" s="70"/>
      <c r="D145" s="71"/>
      <c r="E145" s="72"/>
      <c r="F145" s="73"/>
      <c r="G145" s="73"/>
      <c r="H145" s="73"/>
      <c r="I145" s="74"/>
      <c r="J145" s="3"/>
      <c r="K145" s="75"/>
      <c r="L145" s="76"/>
    </row>
    <row r="146" spans="1:12" ht="15">
      <c r="A146" s="68"/>
      <c r="B146" s="84" t="s">
        <v>836</v>
      </c>
      <c r="C146" s="70" t="s">
        <v>42</v>
      </c>
      <c r="D146" s="71">
        <v>2</v>
      </c>
      <c r="E146" s="72">
        <v>0</v>
      </c>
      <c r="F146" s="73">
        <v>0</v>
      </c>
      <c r="G146" s="73">
        <v>0</v>
      </c>
      <c r="H146" s="73">
        <v>0</v>
      </c>
      <c r="I146" s="74">
        <f>SUM(E146:H146)</f>
        <v>0</v>
      </c>
      <c r="J146" s="3"/>
      <c r="K146" s="75">
        <f>D146*J146</f>
        <v>0</v>
      </c>
      <c r="L146" s="76">
        <f>I146*J146</f>
        <v>0</v>
      </c>
    </row>
    <row r="147" spans="1:12">
      <c r="B147" s="84"/>
      <c r="C147" s="80"/>
      <c r="D147" s="71"/>
      <c r="E147" s="72"/>
      <c r="F147" s="81"/>
      <c r="G147" s="73"/>
      <c r="H147" s="81"/>
      <c r="I147" s="82"/>
      <c r="J147" s="3"/>
      <c r="K147" s="75"/>
      <c r="L147" s="83"/>
    </row>
    <row r="148" spans="1:12" ht="63.75">
      <c r="A148" s="68">
        <f>MAX($A$1:A145)+1</f>
        <v>29</v>
      </c>
      <c r="B148" s="123" t="s">
        <v>837</v>
      </c>
      <c r="C148" s="70"/>
      <c r="D148" s="71"/>
      <c r="E148" s="72"/>
      <c r="F148" s="73"/>
      <c r="G148" s="73"/>
      <c r="H148" s="73"/>
      <c r="I148" s="74"/>
      <c r="J148" s="3"/>
      <c r="K148" s="75"/>
      <c r="L148" s="76"/>
    </row>
    <row r="149" spans="1:12" ht="25.5">
      <c r="A149" s="68"/>
      <c r="B149" s="78" t="s">
        <v>800</v>
      </c>
      <c r="C149" s="70"/>
      <c r="D149" s="71"/>
      <c r="E149" s="72"/>
      <c r="F149" s="73"/>
      <c r="G149" s="73"/>
      <c r="H149" s="73"/>
      <c r="I149" s="74"/>
      <c r="J149" s="3"/>
      <c r="K149" s="75"/>
      <c r="L149" s="76"/>
    </row>
    <row r="150" spans="1:12" ht="15">
      <c r="A150" s="68"/>
      <c r="B150" s="84" t="s">
        <v>838</v>
      </c>
      <c r="C150" s="70" t="s">
        <v>42</v>
      </c>
      <c r="D150" s="71">
        <v>5</v>
      </c>
      <c r="E150" s="72">
        <v>0</v>
      </c>
      <c r="F150" s="73">
        <v>0</v>
      </c>
      <c r="G150" s="73">
        <v>0</v>
      </c>
      <c r="H150" s="73">
        <v>0</v>
      </c>
      <c r="I150" s="74">
        <f>SUM(E150:H150)</f>
        <v>0</v>
      </c>
      <c r="J150" s="3"/>
      <c r="K150" s="75">
        <f>D150*J150</f>
        <v>0</v>
      </c>
      <c r="L150" s="76">
        <f>I150*J150</f>
        <v>0</v>
      </c>
    </row>
    <row r="151" spans="1:12">
      <c r="B151" s="84"/>
      <c r="C151" s="80"/>
      <c r="D151" s="71"/>
      <c r="E151" s="72"/>
      <c r="F151" s="81"/>
      <c r="G151" s="73"/>
      <c r="H151" s="81"/>
      <c r="I151" s="82"/>
      <c r="J151" s="3"/>
      <c r="K151" s="75"/>
      <c r="L151" s="83"/>
    </row>
    <row r="152" spans="1:12" ht="38.25">
      <c r="A152" s="68">
        <f>MAX($A$1:A149)+1</f>
        <v>30</v>
      </c>
      <c r="B152" s="124" t="s">
        <v>839</v>
      </c>
      <c r="C152" s="70"/>
      <c r="D152" s="71"/>
      <c r="E152" s="72"/>
      <c r="F152" s="73"/>
      <c r="G152" s="73"/>
      <c r="H152" s="73"/>
      <c r="I152" s="74"/>
      <c r="J152" s="3"/>
      <c r="K152" s="75"/>
      <c r="L152" s="76"/>
    </row>
    <row r="153" spans="1:12" ht="15">
      <c r="A153" s="68"/>
      <c r="B153" s="84" t="s">
        <v>840</v>
      </c>
      <c r="C153" s="70" t="s">
        <v>42</v>
      </c>
      <c r="D153" s="71">
        <v>2</v>
      </c>
      <c r="E153" s="72">
        <v>0</v>
      </c>
      <c r="F153" s="73">
        <v>0</v>
      </c>
      <c r="G153" s="73">
        <v>0</v>
      </c>
      <c r="H153" s="73">
        <v>0</v>
      </c>
      <c r="I153" s="74">
        <f>SUM(E153:H153)</f>
        <v>0</v>
      </c>
      <c r="J153" s="3"/>
      <c r="K153" s="75">
        <f>D153*J153</f>
        <v>0</v>
      </c>
      <c r="L153" s="76">
        <f>I153*J153</f>
        <v>0</v>
      </c>
    </row>
    <row r="154" spans="1:12" ht="15">
      <c r="A154" s="68"/>
      <c r="B154" s="84" t="s">
        <v>841</v>
      </c>
      <c r="C154" s="70" t="s">
        <v>42</v>
      </c>
      <c r="D154" s="71">
        <v>5</v>
      </c>
      <c r="E154" s="72">
        <v>0</v>
      </c>
      <c r="F154" s="73">
        <v>0</v>
      </c>
      <c r="G154" s="73">
        <v>0</v>
      </c>
      <c r="H154" s="73">
        <v>0</v>
      </c>
      <c r="I154" s="74">
        <f>SUM(E154:H154)</f>
        <v>0</v>
      </c>
      <c r="J154" s="3"/>
      <c r="K154" s="75">
        <f>D154*J154</f>
        <v>0</v>
      </c>
      <c r="L154" s="76">
        <f>I154*J154</f>
        <v>0</v>
      </c>
    </row>
    <row r="155" spans="1:12" ht="15">
      <c r="A155" s="68"/>
      <c r="B155" s="84" t="s">
        <v>842</v>
      </c>
      <c r="C155" s="70" t="s">
        <v>42</v>
      </c>
      <c r="D155" s="71">
        <v>3</v>
      </c>
      <c r="E155" s="72">
        <v>0</v>
      </c>
      <c r="F155" s="73">
        <v>0</v>
      </c>
      <c r="G155" s="73">
        <v>0</v>
      </c>
      <c r="H155" s="73">
        <v>0</v>
      </c>
      <c r="I155" s="74">
        <f>SUM(E155:H155)</f>
        <v>0</v>
      </c>
      <c r="J155" s="3"/>
      <c r="K155" s="75">
        <f>D155*J155</f>
        <v>0</v>
      </c>
      <c r="L155" s="76">
        <f>I155*J155</f>
        <v>0</v>
      </c>
    </row>
    <row r="156" spans="1:12" ht="15">
      <c r="A156" s="68"/>
      <c r="B156" s="84" t="s">
        <v>843</v>
      </c>
      <c r="C156" s="70" t="s">
        <v>42</v>
      </c>
      <c r="D156" s="71">
        <v>1</v>
      </c>
      <c r="E156" s="72">
        <v>0</v>
      </c>
      <c r="F156" s="73">
        <v>0</v>
      </c>
      <c r="G156" s="73">
        <v>0</v>
      </c>
      <c r="H156" s="73">
        <v>0</v>
      </c>
      <c r="I156" s="74">
        <f>SUM(E156:H156)</f>
        <v>0</v>
      </c>
      <c r="J156" s="3"/>
      <c r="K156" s="75">
        <f>D156*J156</f>
        <v>0</v>
      </c>
      <c r="L156" s="76">
        <f>I156*J156</f>
        <v>0</v>
      </c>
    </row>
    <row r="157" spans="1:12" ht="15">
      <c r="A157" s="68"/>
      <c r="B157" s="84" t="s">
        <v>844</v>
      </c>
      <c r="C157" s="70" t="s">
        <v>42</v>
      </c>
      <c r="D157" s="71">
        <v>5</v>
      </c>
      <c r="E157" s="72">
        <v>0</v>
      </c>
      <c r="F157" s="73">
        <v>0</v>
      </c>
      <c r="G157" s="73">
        <v>0</v>
      </c>
      <c r="H157" s="73">
        <v>0</v>
      </c>
      <c r="I157" s="74">
        <f>SUM(E157:H157)</f>
        <v>0</v>
      </c>
      <c r="J157" s="3"/>
      <c r="K157" s="75">
        <f>D157*J157</f>
        <v>0</v>
      </c>
      <c r="L157" s="76">
        <f>I157*J157</f>
        <v>0</v>
      </c>
    </row>
    <row r="158" spans="1:12">
      <c r="B158" s="84"/>
      <c r="C158" s="80"/>
      <c r="D158" s="71"/>
      <c r="E158" s="72"/>
      <c r="F158" s="81"/>
      <c r="G158" s="73"/>
      <c r="H158" s="81"/>
      <c r="I158" s="82"/>
      <c r="J158" s="3"/>
      <c r="K158" s="75"/>
      <c r="L158" s="83"/>
    </row>
    <row r="159" spans="1:12" ht="51">
      <c r="A159" s="68">
        <f>MAX($A$1:A156)+1</f>
        <v>31</v>
      </c>
      <c r="B159" s="123" t="s">
        <v>845</v>
      </c>
      <c r="C159" s="70"/>
      <c r="D159" s="71"/>
      <c r="E159" s="72"/>
      <c r="F159" s="73"/>
      <c r="G159" s="73"/>
      <c r="H159" s="73"/>
      <c r="I159" s="74"/>
      <c r="J159" s="3"/>
      <c r="K159" s="75"/>
      <c r="L159" s="76"/>
    </row>
    <row r="160" spans="1:12" ht="15">
      <c r="A160" s="68"/>
      <c r="B160" s="84" t="s">
        <v>842</v>
      </c>
      <c r="C160" s="70" t="s">
        <v>42</v>
      </c>
      <c r="D160" s="71">
        <v>1</v>
      </c>
      <c r="E160" s="72">
        <v>0</v>
      </c>
      <c r="F160" s="73">
        <v>0</v>
      </c>
      <c r="G160" s="73">
        <v>0</v>
      </c>
      <c r="H160" s="73">
        <v>0</v>
      </c>
      <c r="I160" s="74">
        <f>SUM(E160:H160)</f>
        <v>0</v>
      </c>
      <c r="J160" s="3"/>
      <c r="K160" s="75">
        <f>D160*J160</f>
        <v>0</v>
      </c>
      <c r="L160" s="76">
        <f>I160*J160</f>
        <v>0</v>
      </c>
    </row>
    <row r="161" spans="1:12" ht="15">
      <c r="A161" s="68"/>
      <c r="B161" s="84" t="s">
        <v>843</v>
      </c>
      <c r="C161" s="70" t="s">
        <v>42</v>
      </c>
      <c r="D161" s="71">
        <v>1</v>
      </c>
      <c r="E161" s="72">
        <v>0</v>
      </c>
      <c r="F161" s="73">
        <v>0</v>
      </c>
      <c r="G161" s="73">
        <v>0</v>
      </c>
      <c r="H161" s="73">
        <v>0</v>
      </c>
      <c r="I161" s="74">
        <f>SUM(E161:H161)</f>
        <v>0</v>
      </c>
      <c r="J161" s="3"/>
      <c r="K161" s="75">
        <f>D161*J161</f>
        <v>0</v>
      </c>
      <c r="L161" s="76">
        <f>I161*J161</f>
        <v>0</v>
      </c>
    </row>
    <row r="162" spans="1:12" ht="15">
      <c r="A162" s="68"/>
      <c r="B162" s="84" t="s">
        <v>844</v>
      </c>
      <c r="C162" s="70" t="s">
        <v>42</v>
      </c>
      <c r="D162" s="71">
        <v>1</v>
      </c>
      <c r="E162" s="72">
        <v>0</v>
      </c>
      <c r="F162" s="73">
        <v>0</v>
      </c>
      <c r="G162" s="73">
        <v>0</v>
      </c>
      <c r="H162" s="73">
        <v>0</v>
      </c>
      <c r="I162" s="74">
        <f>SUM(E162:H162)</f>
        <v>0</v>
      </c>
      <c r="J162" s="3"/>
      <c r="K162" s="75">
        <f>D162*J162</f>
        <v>0</v>
      </c>
      <c r="L162" s="76">
        <f>I162*J162</f>
        <v>0</v>
      </c>
    </row>
    <row r="163" spans="1:12">
      <c r="B163" s="84"/>
      <c r="C163" s="80"/>
      <c r="D163" s="71"/>
      <c r="E163" s="72"/>
      <c r="F163" s="81"/>
      <c r="G163" s="73"/>
      <c r="H163" s="81"/>
      <c r="I163" s="82"/>
      <c r="J163" s="3"/>
      <c r="K163" s="75"/>
      <c r="L163" s="83"/>
    </row>
    <row r="164" spans="1:12" ht="76.5">
      <c r="A164" s="68">
        <f>MAX($A$1:A162)+1</f>
        <v>32</v>
      </c>
      <c r="B164" s="123" t="s">
        <v>846</v>
      </c>
      <c r="C164" s="70"/>
      <c r="D164" s="71"/>
      <c r="E164" s="72"/>
      <c r="F164" s="73"/>
      <c r="G164" s="73"/>
      <c r="H164" s="73"/>
      <c r="I164" s="74"/>
      <c r="J164" s="3"/>
      <c r="K164" s="75"/>
      <c r="L164" s="76"/>
    </row>
    <row r="165" spans="1:12" ht="15">
      <c r="A165" s="68"/>
      <c r="B165" s="84"/>
      <c r="C165" s="70" t="s">
        <v>42</v>
      </c>
      <c r="D165" s="71">
        <v>2</v>
      </c>
      <c r="E165" s="72">
        <v>0</v>
      </c>
      <c r="F165" s="73">
        <v>0</v>
      </c>
      <c r="G165" s="73">
        <v>0</v>
      </c>
      <c r="H165" s="73">
        <v>0</v>
      </c>
      <c r="I165" s="74">
        <f>SUM(E165:H165)</f>
        <v>0</v>
      </c>
      <c r="J165" s="3"/>
      <c r="K165" s="75">
        <f>D165*J165</f>
        <v>0</v>
      </c>
      <c r="L165" s="76">
        <f>I165*J165</f>
        <v>0</v>
      </c>
    </row>
    <row r="166" spans="1:12">
      <c r="B166" s="84"/>
      <c r="C166" s="80"/>
      <c r="D166" s="71"/>
      <c r="E166" s="72"/>
      <c r="F166" s="81"/>
      <c r="G166" s="73"/>
      <c r="H166" s="81"/>
      <c r="I166" s="82"/>
      <c r="J166" s="3"/>
      <c r="K166" s="75"/>
      <c r="L166" s="83"/>
    </row>
    <row r="167" spans="1:12" ht="76.5">
      <c r="A167" s="68">
        <f>MAX($A$1:A165)+1</f>
        <v>33</v>
      </c>
      <c r="B167" s="126" t="s">
        <v>847</v>
      </c>
      <c r="C167" s="70"/>
      <c r="D167" s="71"/>
      <c r="E167" s="72"/>
      <c r="F167" s="73"/>
      <c r="G167" s="73"/>
      <c r="H167" s="73"/>
      <c r="I167" s="74"/>
      <c r="J167" s="3"/>
      <c r="K167" s="75"/>
      <c r="L167" s="76"/>
    </row>
    <row r="168" spans="1:12" ht="15">
      <c r="A168" s="68"/>
      <c r="B168" s="84"/>
      <c r="C168" s="70" t="s">
        <v>42</v>
      </c>
      <c r="D168" s="71">
        <v>7</v>
      </c>
      <c r="E168" s="72">
        <v>0</v>
      </c>
      <c r="F168" s="73">
        <v>0</v>
      </c>
      <c r="G168" s="73">
        <v>0</v>
      </c>
      <c r="H168" s="73">
        <v>0</v>
      </c>
      <c r="I168" s="74">
        <f>SUM(E168:H168)</f>
        <v>0</v>
      </c>
      <c r="J168" s="3"/>
      <c r="K168" s="75">
        <f>D168*J168</f>
        <v>0</v>
      </c>
      <c r="L168" s="76">
        <f>I168*J168</f>
        <v>0</v>
      </c>
    </row>
    <row r="169" spans="1:12">
      <c r="B169" s="84"/>
      <c r="C169" s="80"/>
      <c r="D169" s="71"/>
      <c r="E169" s="72"/>
      <c r="F169" s="81"/>
      <c r="G169" s="73"/>
      <c r="H169" s="81"/>
      <c r="I169" s="82"/>
      <c r="J169" s="3"/>
      <c r="K169" s="75"/>
      <c r="L169" s="83"/>
    </row>
    <row r="170" spans="1:12" ht="76.5">
      <c r="A170" s="68">
        <f>MAX($A$1:A168)+1</f>
        <v>34</v>
      </c>
      <c r="B170" s="69" t="s">
        <v>848</v>
      </c>
      <c r="C170" s="70"/>
      <c r="D170" s="71"/>
      <c r="E170" s="72"/>
      <c r="F170" s="73"/>
      <c r="G170" s="73"/>
      <c r="H170" s="73"/>
      <c r="I170" s="74"/>
      <c r="J170" s="3"/>
      <c r="K170" s="75"/>
      <c r="L170" s="76"/>
    </row>
    <row r="171" spans="1:12" ht="15">
      <c r="A171" s="68"/>
      <c r="B171" s="84"/>
      <c r="C171" s="70" t="s">
        <v>42</v>
      </c>
      <c r="D171" s="71">
        <v>8</v>
      </c>
      <c r="E171" s="72">
        <v>0</v>
      </c>
      <c r="F171" s="73">
        <v>0</v>
      </c>
      <c r="G171" s="73">
        <v>0</v>
      </c>
      <c r="H171" s="73">
        <v>0</v>
      </c>
      <c r="I171" s="74">
        <f>SUM(E171:H171)</f>
        <v>0</v>
      </c>
      <c r="J171" s="3"/>
      <c r="K171" s="75">
        <f>D171*J171</f>
        <v>0</v>
      </c>
      <c r="L171" s="76">
        <f>I171*J171</f>
        <v>0</v>
      </c>
    </row>
    <row r="172" spans="1:12">
      <c r="B172" s="84"/>
      <c r="C172" s="80"/>
      <c r="D172" s="71"/>
      <c r="E172" s="72"/>
      <c r="F172" s="81"/>
      <c r="G172" s="73"/>
      <c r="H172" s="81"/>
      <c r="I172" s="82"/>
      <c r="J172" s="3"/>
      <c r="K172" s="75"/>
      <c r="L172" s="83"/>
    </row>
    <row r="173" spans="1:12" ht="76.5">
      <c r="A173" s="68">
        <f>MAX($A$1:A171)+1</f>
        <v>35</v>
      </c>
      <c r="B173" s="126" t="s">
        <v>849</v>
      </c>
      <c r="C173" s="70"/>
      <c r="D173" s="71"/>
      <c r="E173" s="72"/>
      <c r="F173" s="73"/>
      <c r="G173" s="73"/>
      <c r="H173" s="73"/>
      <c r="I173" s="74"/>
      <c r="J173" s="3"/>
      <c r="K173" s="75"/>
      <c r="L173" s="76"/>
    </row>
    <row r="174" spans="1:12" ht="15">
      <c r="A174" s="68"/>
      <c r="B174" s="84"/>
      <c r="C174" s="70" t="s">
        <v>42</v>
      </c>
      <c r="D174" s="71">
        <v>4</v>
      </c>
      <c r="E174" s="72">
        <v>0</v>
      </c>
      <c r="F174" s="73">
        <v>0</v>
      </c>
      <c r="G174" s="73">
        <v>0</v>
      </c>
      <c r="H174" s="73">
        <v>0</v>
      </c>
      <c r="I174" s="74">
        <f>SUM(E174:H174)</f>
        <v>0</v>
      </c>
      <c r="J174" s="3"/>
      <c r="K174" s="75">
        <f>D174*J174</f>
        <v>0</v>
      </c>
      <c r="L174" s="76">
        <f>I174*J174</f>
        <v>0</v>
      </c>
    </row>
    <row r="175" spans="1:12">
      <c r="B175" s="84"/>
      <c r="C175" s="80"/>
      <c r="D175" s="71"/>
      <c r="E175" s="72"/>
      <c r="F175" s="81"/>
      <c r="G175" s="73"/>
      <c r="H175" s="81"/>
      <c r="I175" s="82"/>
      <c r="J175" s="3"/>
      <c r="K175" s="75"/>
      <c r="L175" s="83"/>
    </row>
    <row r="176" spans="1:12" ht="63.75">
      <c r="A176" s="68">
        <f>MAX($A$1:A174)+1</f>
        <v>36</v>
      </c>
      <c r="B176" s="69" t="s">
        <v>850</v>
      </c>
      <c r="C176" s="70"/>
      <c r="D176" s="71"/>
      <c r="E176" s="72"/>
      <c r="F176" s="73"/>
      <c r="G176" s="73"/>
      <c r="H176" s="73"/>
      <c r="I176" s="74"/>
      <c r="J176" s="3"/>
      <c r="K176" s="75"/>
      <c r="L176" s="76"/>
    </row>
    <row r="177" spans="1:12" ht="15">
      <c r="A177" s="68"/>
      <c r="B177" s="84"/>
      <c r="C177" s="70" t="s">
        <v>42</v>
      </c>
      <c r="D177" s="71">
        <v>1</v>
      </c>
      <c r="E177" s="72">
        <v>0</v>
      </c>
      <c r="F177" s="73">
        <v>0</v>
      </c>
      <c r="G177" s="73">
        <v>0</v>
      </c>
      <c r="H177" s="73">
        <v>0</v>
      </c>
      <c r="I177" s="74">
        <f>SUM(E177:H177)</f>
        <v>0</v>
      </c>
      <c r="J177" s="3"/>
      <c r="K177" s="75">
        <f>D177*J177</f>
        <v>0</v>
      </c>
      <c r="L177" s="76">
        <f>I177*J177</f>
        <v>0</v>
      </c>
    </row>
    <row r="178" spans="1:12">
      <c r="B178" s="84"/>
      <c r="C178" s="80"/>
      <c r="D178" s="71"/>
      <c r="E178" s="72"/>
      <c r="F178" s="81"/>
      <c r="G178" s="73"/>
      <c r="H178" s="81"/>
      <c r="I178" s="82"/>
      <c r="J178" s="3"/>
      <c r="K178" s="75"/>
      <c r="L178" s="83"/>
    </row>
    <row r="179" spans="1:12" ht="178.5">
      <c r="A179" s="68">
        <f>MAX($A$1:A176)+1</f>
        <v>37</v>
      </c>
      <c r="B179" s="126" t="s">
        <v>851</v>
      </c>
      <c r="C179" s="70"/>
      <c r="D179" s="71"/>
      <c r="E179" s="72"/>
      <c r="F179" s="73"/>
      <c r="G179" s="73"/>
      <c r="H179" s="73"/>
      <c r="I179" s="74"/>
      <c r="J179" s="3"/>
      <c r="K179" s="75"/>
      <c r="L179" s="76"/>
    </row>
    <row r="180" spans="1:12" ht="25.5">
      <c r="A180" s="68"/>
      <c r="B180" s="78" t="s">
        <v>852</v>
      </c>
      <c r="C180" s="70"/>
      <c r="D180" s="71"/>
      <c r="E180" s="72"/>
      <c r="F180" s="73"/>
      <c r="G180" s="73"/>
      <c r="H180" s="73"/>
      <c r="I180" s="74"/>
      <c r="J180" s="3"/>
      <c r="K180" s="75"/>
      <c r="L180" s="76"/>
    </row>
    <row r="181" spans="1:12" ht="15">
      <c r="A181" s="68"/>
      <c r="B181" s="84" t="s">
        <v>853</v>
      </c>
      <c r="C181" s="70" t="s">
        <v>42</v>
      </c>
      <c r="D181" s="71">
        <v>1</v>
      </c>
      <c r="E181" s="72">
        <v>0</v>
      </c>
      <c r="F181" s="73">
        <v>0</v>
      </c>
      <c r="G181" s="73">
        <v>0</v>
      </c>
      <c r="H181" s="73">
        <v>0</v>
      </c>
      <c r="I181" s="74">
        <f>SUM(E181:H181)</f>
        <v>0</v>
      </c>
      <c r="J181" s="3"/>
      <c r="K181" s="75">
        <f>D181*J181</f>
        <v>0</v>
      </c>
      <c r="L181" s="76">
        <f>I181*J181</f>
        <v>0</v>
      </c>
    </row>
    <row r="182" spans="1:12">
      <c r="B182" s="84"/>
      <c r="C182" s="80"/>
      <c r="D182" s="71"/>
      <c r="E182" s="72"/>
      <c r="F182" s="81"/>
      <c r="G182" s="73"/>
      <c r="H182" s="81"/>
      <c r="I182" s="82"/>
      <c r="J182" s="3"/>
      <c r="K182" s="75"/>
      <c r="L182" s="83"/>
    </row>
    <row r="183" spans="1:12" ht="63.75">
      <c r="A183" s="68">
        <f>MAX($A$1:A180)+1</f>
        <v>38</v>
      </c>
      <c r="B183" s="84" t="s">
        <v>854</v>
      </c>
      <c r="C183" s="70"/>
      <c r="D183" s="71"/>
      <c r="E183" s="72"/>
      <c r="F183" s="73"/>
      <c r="G183" s="73"/>
      <c r="H183" s="73"/>
      <c r="I183" s="74"/>
      <c r="J183" s="3"/>
      <c r="K183" s="75"/>
      <c r="L183" s="76"/>
    </row>
    <row r="184" spans="1:12" ht="25.5">
      <c r="A184" s="68"/>
      <c r="B184" s="78" t="s">
        <v>852</v>
      </c>
      <c r="C184" s="70"/>
      <c r="D184" s="71"/>
      <c r="E184" s="72"/>
      <c r="F184" s="73"/>
      <c r="G184" s="73"/>
      <c r="H184" s="73"/>
      <c r="I184" s="74"/>
      <c r="J184" s="3"/>
      <c r="K184" s="75"/>
      <c r="L184" s="76"/>
    </row>
    <row r="185" spans="1:12" ht="15">
      <c r="A185" s="68"/>
      <c r="B185" s="84" t="s">
        <v>853</v>
      </c>
      <c r="C185" s="70" t="s">
        <v>42</v>
      </c>
      <c r="D185" s="71">
        <v>1</v>
      </c>
      <c r="E185" s="72">
        <v>0</v>
      </c>
      <c r="F185" s="73">
        <v>0</v>
      </c>
      <c r="G185" s="73">
        <v>0</v>
      </c>
      <c r="H185" s="73">
        <v>0</v>
      </c>
      <c r="I185" s="74">
        <f>SUM(E185:H185)</f>
        <v>0</v>
      </c>
      <c r="J185" s="3"/>
      <c r="K185" s="75">
        <f>D185*J185</f>
        <v>0</v>
      </c>
      <c r="L185" s="76">
        <f>I185*J185</f>
        <v>0</v>
      </c>
    </row>
    <row r="186" spans="1:12">
      <c r="B186" s="84"/>
      <c r="C186" s="80"/>
      <c r="D186" s="71"/>
      <c r="E186" s="72"/>
      <c r="F186" s="81"/>
      <c r="G186" s="73"/>
      <c r="H186" s="81"/>
      <c r="I186" s="82"/>
      <c r="J186" s="3"/>
      <c r="K186" s="75"/>
      <c r="L186" s="83"/>
    </row>
    <row r="187" spans="1:12" ht="102">
      <c r="A187" s="68">
        <f>MAX($A$1:A184)+1</f>
        <v>39</v>
      </c>
      <c r="B187" s="84" t="s">
        <v>109</v>
      </c>
      <c r="C187" s="70"/>
      <c r="D187" s="71"/>
      <c r="E187" s="72"/>
      <c r="F187" s="73"/>
      <c r="G187" s="73"/>
      <c r="H187" s="73"/>
      <c r="I187" s="74"/>
      <c r="J187" s="3"/>
      <c r="K187" s="75"/>
      <c r="L187" s="76"/>
    </row>
    <row r="188" spans="1:12" ht="25.5">
      <c r="A188" s="68"/>
      <c r="B188" s="78" t="s">
        <v>110</v>
      </c>
      <c r="C188" s="70"/>
      <c r="D188" s="71"/>
      <c r="E188" s="72"/>
      <c r="F188" s="73"/>
      <c r="G188" s="73"/>
      <c r="H188" s="73"/>
      <c r="I188" s="74"/>
      <c r="J188" s="3"/>
      <c r="K188" s="75"/>
      <c r="L188" s="76"/>
    </row>
    <row r="189" spans="1:12" ht="15">
      <c r="A189" s="68"/>
      <c r="B189" s="84" t="s">
        <v>855</v>
      </c>
      <c r="C189" s="70" t="s">
        <v>57</v>
      </c>
      <c r="D189" s="71">
        <v>20</v>
      </c>
      <c r="E189" s="72">
        <v>0</v>
      </c>
      <c r="F189" s="73">
        <v>0</v>
      </c>
      <c r="G189" s="73">
        <v>0</v>
      </c>
      <c r="H189" s="73">
        <v>0</v>
      </c>
      <c r="I189" s="74">
        <f>SUM(E189:H189)</f>
        <v>0</v>
      </c>
      <c r="J189" s="3"/>
      <c r="K189" s="75">
        <f>D189*J189</f>
        <v>0</v>
      </c>
      <c r="L189" s="76">
        <f>I189*J189</f>
        <v>0</v>
      </c>
    </row>
    <row r="190" spans="1:12" ht="15">
      <c r="A190" s="68"/>
      <c r="B190" s="84" t="s">
        <v>856</v>
      </c>
      <c r="C190" s="70" t="s">
        <v>57</v>
      </c>
      <c r="D190" s="71">
        <v>15</v>
      </c>
      <c r="E190" s="72">
        <v>0</v>
      </c>
      <c r="F190" s="73">
        <v>0</v>
      </c>
      <c r="G190" s="73">
        <v>0</v>
      </c>
      <c r="H190" s="73">
        <v>0</v>
      </c>
      <c r="I190" s="74">
        <f>SUM(E190:H190)</f>
        <v>0</v>
      </c>
      <c r="J190" s="3"/>
      <c r="K190" s="75">
        <f>D190*J190</f>
        <v>0</v>
      </c>
      <c r="L190" s="76">
        <f>I190*J190</f>
        <v>0</v>
      </c>
    </row>
    <row r="191" spans="1:12" ht="15">
      <c r="A191" s="68"/>
      <c r="B191" s="84" t="s">
        <v>857</v>
      </c>
      <c r="C191" s="70" t="s">
        <v>57</v>
      </c>
      <c r="D191" s="71">
        <v>10</v>
      </c>
      <c r="E191" s="72">
        <v>0</v>
      </c>
      <c r="F191" s="73">
        <v>0</v>
      </c>
      <c r="G191" s="73">
        <v>0</v>
      </c>
      <c r="H191" s="73">
        <v>0</v>
      </c>
      <c r="I191" s="74">
        <f>SUM(E191:H191)</f>
        <v>0</v>
      </c>
      <c r="J191" s="3"/>
      <c r="K191" s="75">
        <f>D191*J191</f>
        <v>0</v>
      </c>
      <c r="L191" s="76">
        <f>I191*J191</f>
        <v>0</v>
      </c>
    </row>
    <row r="192" spans="1:12" ht="15">
      <c r="A192" s="68"/>
      <c r="B192" s="84" t="s">
        <v>858</v>
      </c>
      <c r="C192" s="70" t="s">
        <v>57</v>
      </c>
      <c r="D192" s="71">
        <v>20</v>
      </c>
      <c r="E192" s="72">
        <v>0</v>
      </c>
      <c r="F192" s="73">
        <v>0</v>
      </c>
      <c r="G192" s="73">
        <v>0</v>
      </c>
      <c r="H192" s="73">
        <v>0</v>
      </c>
      <c r="I192" s="74">
        <f>SUM(E192:H192)</f>
        <v>0</v>
      </c>
      <c r="J192" s="3"/>
      <c r="K192" s="75">
        <f>D192*J192</f>
        <v>0</v>
      </c>
      <c r="L192" s="76">
        <f>I192*J192</f>
        <v>0</v>
      </c>
    </row>
    <row r="193" spans="1:12" ht="15">
      <c r="A193" s="68"/>
      <c r="B193" s="84" t="s">
        <v>859</v>
      </c>
      <c r="C193" s="70" t="s">
        <v>57</v>
      </c>
      <c r="D193" s="71">
        <v>30</v>
      </c>
      <c r="E193" s="72">
        <v>0</v>
      </c>
      <c r="F193" s="73">
        <v>0</v>
      </c>
      <c r="G193" s="73">
        <v>0</v>
      </c>
      <c r="H193" s="73">
        <v>0</v>
      </c>
      <c r="I193" s="74">
        <f>SUM(E193:H193)</f>
        <v>0</v>
      </c>
      <c r="J193" s="3"/>
      <c r="K193" s="75">
        <f>D193*J193</f>
        <v>0</v>
      </c>
      <c r="L193" s="76">
        <f>I193*J193</f>
        <v>0</v>
      </c>
    </row>
    <row r="194" spans="1:12">
      <c r="B194" s="84"/>
      <c r="C194" s="80"/>
      <c r="D194" s="71"/>
      <c r="E194" s="72"/>
      <c r="F194" s="81"/>
      <c r="G194" s="73"/>
      <c r="H194" s="81"/>
      <c r="I194" s="82"/>
      <c r="J194" s="3"/>
      <c r="K194" s="75"/>
      <c r="L194" s="83"/>
    </row>
    <row r="195" spans="1:12" ht="38.25">
      <c r="A195" s="68">
        <f>MAX($A$1:A192)+1</f>
        <v>40</v>
      </c>
      <c r="B195" s="79" t="s">
        <v>119</v>
      </c>
      <c r="C195" s="70"/>
      <c r="D195" s="71"/>
      <c r="E195" s="72"/>
      <c r="F195" s="73"/>
      <c r="G195" s="73"/>
      <c r="H195" s="73"/>
      <c r="I195" s="74"/>
      <c r="J195" s="3"/>
      <c r="K195" s="75"/>
      <c r="L195" s="76"/>
    </row>
    <row r="196" spans="1:12" ht="165.75">
      <c r="A196" s="68"/>
      <c r="B196" s="79" t="s">
        <v>120</v>
      </c>
      <c r="C196" s="70"/>
      <c r="D196" s="71"/>
      <c r="E196" s="72"/>
      <c r="F196" s="73"/>
      <c r="G196" s="73"/>
      <c r="H196" s="73"/>
      <c r="I196" s="74"/>
      <c r="J196" s="3"/>
      <c r="K196" s="75"/>
      <c r="L196" s="76"/>
    </row>
    <row r="197" spans="1:12" ht="25.5">
      <c r="A197" s="68"/>
      <c r="B197" s="78" t="s">
        <v>121</v>
      </c>
      <c r="C197" s="70"/>
      <c r="D197" s="71"/>
      <c r="E197" s="72"/>
      <c r="F197" s="73"/>
      <c r="G197" s="73"/>
      <c r="H197" s="73"/>
      <c r="I197" s="74"/>
      <c r="J197" s="3"/>
      <c r="K197" s="75"/>
      <c r="L197" s="76"/>
    </row>
    <row r="198" spans="1:12" ht="15">
      <c r="A198" s="68"/>
      <c r="B198" s="79" t="s">
        <v>860</v>
      </c>
      <c r="C198" s="70" t="s">
        <v>57</v>
      </c>
      <c r="D198" s="71">
        <v>20</v>
      </c>
      <c r="E198" s="72">
        <v>0</v>
      </c>
      <c r="F198" s="73">
        <v>0</v>
      </c>
      <c r="G198" s="73">
        <v>0</v>
      </c>
      <c r="H198" s="73">
        <v>0</v>
      </c>
      <c r="I198" s="74">
        <f>SUM(E198:H198)</f>
        <v>0</v>
      </c>
      <c r="J198" s="3"/>
      <c r="K198" s="75">
        <f>D198*J198</f>
        <v>0</v>
      </c>
      <c r="L198" s="76">
        <f>I198*J198</f>
        <v>0</v>
      </c>
    </row>
    <row r="199" spans="1:12" ht="15">
      <c r="A199" s="68"/>
      <c r="B199" s="79" t="s">
        <v>611</v>
      </c>
      <c r="C199" s="70" t="s">
        <v>57</v>
      </c>
      <c r="D199" s="71">
        <v>15</v>
      </c>
      <c r="E199" s="72">
        <v>0</v>
      </c>
      <c r="F199" s="73">
        <v>0</v>
      </c>
      <c r="G199" s="73">
        <v>0</v>
      </c>
      <c r="H199" s="73">
        <v>0</v>
      </c>
      <c r="I199" s="74">
        <f>SUM(E199:H199)</f>
        <v>0</v>
      </c>
      <c r="J199" s="3"/>
      <c r="K199" s="75">
        <f>D199*J199</f>
        <v>0</v>
      </c>
      <c r="L199" s="76">
        <f>I199*J199</f>
        <v>0</v>
      </c>
    </row>
    <row r="200" spans="1:12" ht="15">
      <c r="A200" s="68"/>
      <c r="B200" s="79" t="s">
        <v>861</v>
      </c>
      <c r="C200" s="70" t="s">
        <v>57</v>
      </c>
      <c r="D200" s="71">
        <v>10</v>
      </c>
      <c r="E200" s="72">
        <v>0</v>
      </c>
      <c r="F200" s="73">
        <v>0</v>
      </c>
      <c r="G200" s="73">
        <v>0</v>
      </c>
      <c r="H200" s="73">
        <v>0</v>
      </c>
      <c r="I200" s="74">
        <f>SUM(E200:H200)</f>
        <v>0</v>
      </c>
      <c r="J200" s="3"/>
      <c r="K200" s="75">
        <f>D200*J200</f>
        <v>0</v>
      </c>
      <c r="L200" s="76">
        <f>I200*J200</f>
        <v>0</v>
      </c>
    </row>
    <row r="201" spans="1:12" ht="15">
      <c r="A201" s="68"/>
      <c r="B201" s="79" t="s">
        <v>194</v>
      </c>
      <c r="C201" s="70" t="s">
        <v>57</v>
      </c>
      <c r="D201" s="71">
        <v>20</v>
      </c>
      <c r="E201" s="72">
        <v>0</v>
      </c>
      <c r="F201" s="73">
        <v>0</v>
      </c>
      <c r="G201" s="73">
        <v>0</v>
      </c>
      <c r="H201" s="73">
        <v>0</v>
      </c>
      <c r="I201" s="74">
        <f>SUM(E201:H201)</f>
        <v>0</v>
      </c>
      <c r="J201" s="3"/>
      <c r="K201" s="75">
        <f>D201*J201</f>
        <v>0</v>
      </c>
      <c r="L201" s="76">
        <f>I201*J201</f>
        <v>0</v>
      </c>
    </row>
    <row r="202" spans="1:12" ht="15">
      <c r="A202" s="68"/>
      <c r="B202" s="79" t="s">
        <v>862</v>
      </c>
      <c r="C202" s="70" t="s">
        <v>57</v>
      </c>
      <c r="D202" s="71">
        <v>30</v>
      </c>
      <c r="E202" s="72">
        <v>0</v>
      </c>
      <c r="F202" s="73">
        <v>0</v>
      </c>
      <c r="G202" s="73">
        <v>0</v>
      </c>
      <c r="H202" s="73">
        <v>0</v>
      </c>
      <c r="I202" s="74">
        <f>SUM(E202:H202)</f>
        <v>0</v>
      </c>
      <c r="J202" s="3"/>
      <c r="K202" s="75">
        <f>D202*J202</f>
        <v>0</v>
      </c>
      <c r="L202" s="76">
        <f>I202*J202</f>
        <v>0</v>
      </c>
    </row>
    <row r="203" spans="1:12">
      <c r="B203" s="84"/>
      <c r="C203" s="80"/>
      <c r="D203" s="71"/>
      <c r="E203" s="72"/>
      <c r="F203" s="81"/>
      <c r="G203" s="73"/>
      <c r="H203" s="81"/>
      <c r="I203" s="82"/>
      <c r="J203" s="3"/>
      <c r="K203" s="75"/>
      <c r="L203" s="83"/>
    </row>
    <row r="204" spans="1:12" ht="38.25">
      <c r="A204" s="68">
        <f>MAX($A$1:A202)+1</f>
        <v>41</v>
      </c>
      <c r="B204" s="90" t="s">
        <v>133</v>
      </c>
      <c r="C204" s="70" t="s">
        <v>134</v>
      </c>
      <c r="D204" s="71">
        <v>1</v>
      </c>
      <c r="E204" s="72">
        <v>0</v>
      </c>
      <c r="F204" s="73">
        <v>0</v>
      </c>
      <c r="G204" s="73">
        <v>0</v>
      </c>
      <c r="H204" s="73">
        <v>0</v>
      </c>
      <c r="I204" s="74">
        <f>SUM(E204:H204)</f>
        <v>0</v>
      </c>
      <c r="J204" s="3"/>
      <c r="K204" s="75">
        <f>D204*J204</f>
        <v>0</v>
      </c>
      <c r="L204" s="76">
        <f>I204*J204</f>
        <v>0</v>
      </c>
    </row>
    <row r="205" spans="1:12">
      <c r="B205" s="84"/>
      <c r="C205" s="80"/>
      <c r="D205" s="71"/>
      <c r="E205" s="72"/>
      <c r="F205" s="81"/>
      <c r="G205" s="73"/>
      <c r="H205" s="81"/>
      <c r="I205" s="82"/>
      <c r="J205" s="3"/>
      <c r="K205" s="75"/>
      <c r="L205" s="83"/>
    </row>
    <row r="206" spans="1:12" ht="38.25">
      <c r="A206" s="68">
        <f>MAX($A$1:A204)+1</f>
        <v>42</v>
      </c>
      <c r="B206" s="79" t="s">
        <v>136</v>
      </c>
      <c r="C206" s="70" t="s">
        <v>470</v>
      </c>
      <c r="D206" s="71">
        <v>10</v>
      </c>
      <c r="E206" s="72">
        <v>0</v>
      </c>
      <c r="F206" s="73">
        <v>0</v>
      </c>
      <c r="G206" s="73">
        <v>0</v>
      </c>
      <c r="H206" s="73">
        <v>0</v>
      </c>
      <c r="I206" s="74">
        <f>SUM(E206:H206)</f>
        <v>0</v>
      </c>
      <c r="J206" s="3"/>
      <c r="K206" s="75">
        <f>D206*J206</f>
        <v>0</v>
      </c>
      <c r="L206" s="76">
        <f>I206*J206</f>
        <v>0</v>
      </c>
    </row>
    <row r="207" spans="1:12">
      <c r="B207" s="84"/>
      <c r="C207" s="80"/>
      <c r="D207" s="71"/>
      <c r="E207" s="72"/>
      <c r="F207" s="81"/>
      <c r="G207" s="73"/>
      <c r="H207" s="81"/>
      <c r="I207" s="82"/>
      <c r="J207" s="3"/>
      <c r="K207" s="75"/>
      <c r="L207" s="83"/>
    </row>
    <row r="208" spans="1:12" ht="38.25">
      <c r="A208" s="68">
        <f>MAX($A$1:A206)+1</f>
        <v>43</v>
      </c>
      <c r="B208" s="84" t="s">
        <v>863</v>
      </c>
      <c r="C208" s="70" t="s">
        <v>134</v>
      </c>
      <c r="D208" s="71">
        <v>1</v>
      </c>
      <c r="E208" s="72">
        <v>0</v>
      </c>
      <c r="F208" s="73">
        <v>0</v>
      </c>
      <c r="G208" s="73">
        <v>0</v>
      </c>
      <c r="H208" s="73">
        <v>0</v>
      </c>
      <c r="I208" s="74">
        <f>SUM(E208:H208)</f>
        <v>0</v>
      </c>
      <c r="J208" s="3"/>
      <c r="K208" s="75">
        <f>D208*J208</f>
        <v>0</v>
      </c>
      <c r="L208" s="76">
        <f>I208*J208</f>
        <v>0</v>
      </c>
    </row>
    <row r="209" spans="1:12">
      <c r="B209" s="84"/>
      <c r="C209" s="80"/>
      <c r="D209" s="71"/>
      <c r="E209" s="72"/>
      <c r="F209" s="81"/>
      <c r="G209" s="73"/>
      <c r="H209" s="81"/>
      <c r="I209" s="82"/>
      <c r="J209" s="3"/>
      <c r="K209" s="75"/>
      <c r="L209" s="83"/>
    </row>
    <row r="210" spans="1:12" ht="15">
      <c r="A210" s="68">
        <f>MAX($A$1:A208)+1</f>
        <v>44</v>
      </c>
      <c r="B210" s="84" t="s">
        <v>864</v>
      </c>
      <c r="C210" s="70" t="s">
        <v>134</v>
      </c>
      <c r="D210" s="71">
        <v>1</v>
      </c>
      <c r="E210" s="72">
        <v>0</v>
      </c>
      <c r="F210" s="73">
        <v>0</v>
      </c>
      <c r="G210" s="73">
        <v>0</v>
      </c>
      <c r="H210" s="73">
        <v>0</v>
      </c>
      <c r="I210" s="74">
        <f>SUM(E210:H210)</f>
        <v>0</v>
      </c>
      <c r="J210" s="3"/>
      <c r="K210" s="75">
        <f>D210*J210</f>
        <v>0</v>
      </c>
      <c r="L210" s="76">
        <f>I210*J210</f>
        <v>0</v>
      </c>
    </row>
    <row r="211" spans="1:12">
      <c r="B211" s="84"/>
      <c r="C211" s="80"/>
      <c r="D211" s="71"/>
      <c r="E211" s="72"/>
      <c r="F211" s="81"/>
      <c r="G211" s="73"/>
      <c r="H211" s="81"/>
      <c r="I211" s="82"/>
      <c r="J211" s="3"/>
      <c r="K211" s="75"/>
      <c r="L211" s="83"/>
    </row>
    <row r="212" spans="1:12" ht="15">
      <c r="A212" s="68">
        <f>MAX($A$1:A210)+1</f>
        <v>45</v>
      </c>
      <c r="B212" s="84" t="s">
        <v>865</v>
      </c>
      <c r="C212" s="70" t="s">
        <v>134</v>
      </c>
      <c r="D212" s="71">
        <v>1</v>
      </c>
      <c r="E212" s="72">
        <v>0</v>
      </c>
      <c r="F212" s="73">
        <v>0</v>
      </c>
      <c r="G212" s="73">
        <v>0</v>
      </c>
      <c r="H212" s="73">
        <v>0</v>
      </c>
      <c r="I212" s="74">
        <f>SUM(E212:H212)</f>
        <v>0</v>
      </c>
      <c r="J212" s="3"/>
      <c r="K212" s="75">
        <f>D212*J212</f>
        <v>0</v>
      </c>
      <c r="L212" s="76">
        <f>I212*J212</f>
        <v>0</v>
      </c>
    </row>
    <row r="213" spans="1:12">
      <c r="B213" s="84"/>
      <c r="C213" s="80"/>
      <c r="D213" s="71"/>
      <c r="E213" s="72"/>
      <c r="F213" s="81"/>
      <c r="G213" s="73"/>
      <c r="H213" s="81"/>
      <c r="I213" s="82"/>
      <c r="J213" s="3"/>
      <c r="K213" s="75"/>
      <c r="L213" s="83"/>
    </row>
    <row r="214" spans="1:12" s="67" customFormat="1">
      <c r="A214" s="30"/>
      <c r="B214" s="63" t="s">
        <v>866</v>
      </c>
      <c r="C214" s="55"/>
      <c r="D214" s="85"/>
      <c r="E214" s="85"/>
      <c r="F214" s="85"/>
      <c r="G214" s="64"/>
      <c r="H214" s="64"/>
      <c r="I214" s="65"/>
      <c r="J214" s="4"/>
      <c r="K214" s="66"/>
      <c r="L214" s="66"/>
    </row>
    <row r="215" spans="1:12" ht="51">
      <c r="A215" s="68">
        <f>MAX($A$1:A212)+1</f>
        <v>46</v>
      </c>
      <c r="B215" s="123" t="s">
        <v>867</v>
      </c>
      <c r="C215" s="70"/>
      <c r="D215" s="71"/>
      <c r="E215" s="72"/>
      <c r="F215" s="73"/>
      <c r="G215" s="73"/>
      <c r="H215" s="73"/>
      <c r="I215" s="74"/>
      <c r="J215" s="3"/>
      <c r="K215" s="75"/>
      <c r="L215" s="76"/>
    </row>
    <row r="216" spans="1:12" ht="25.5">
      <c r="A216" s="68"/>
      <c r="B216" s="78" t="s">
        <v>868</v>
      </c>
      <c r="C216" s="70"/>
      <c r="D216" s="71"/>
      <c r="E216" s="72"/>
      <c r="F216" s="73"/>
      <c r="G216" s="73"/>
      <c r="H216" s="73"/>
      <c r="I216" s="74"/>
      <c r="J216" s="3"/>
      <c r="K216" s="75"/>
      <c r="L216" s="76"/>
    </row>
    <row r="217" spans="1:12" ht="17.45" customHeight="1">
      <c r="A217" s="68"/>
      <c r="B217" s="84" t="s">
        <v>869</v>
      </c>
      <c r="C217" s="70" t="s">
        <v>44</v>
      </c>
      <c r="D217" s="71">
        <v>1</v>
      </c>
      <c r="E217" s="72">
        <v>0</v>
      </c>
      <c r="F217" s="73">
        <v>0</v>
      </c>
      <c r="G217" s="73">
        <v>0</v>
      </c>
      <c r="H217" s="73">
        <v>0</v>
      </c>
      <c r="I217" s="74">
        <f>SUM(E217:H217)</f>
        <v>0</v>
      </c>
      <c r="J217" s="3"/>
      <c r="K217" s="75">
        <f>D217*J217</f>
        <v>0</v>
      </c>
      <c r="L217" s="76">
        <f>I217*J217</f>
        <v>0</v>
      </c>
    </row>
    <row r="218" spans="1:12">
      <c r="B218" s="84"/>
      <c r="C218" s="80"/>
      <c r="D218" s="71"/>
      <c r="E218" s="72"/>
      <c r="F218" s="81"/>
      <c r="G218" s="73"/>
      <c r="H218" s="81"/>
      <c r="I218" s="82"/>
      <c r="J218" s="3"/>
      <c r="K218" s="75"/>
      <c r="L218" s="83"/>
    </row>
    <row r="219" spans="1:12" ht="89.25">
      <c r="A219" s="68">
        <f>MAX($A$1:A216)+1</f>
        <v>47</v>
      </c>
      <c r="B219" s="123" t="s">
        <v>870</v>
      </c>
      <c r="C219" s="70"/>
      <c r="D219" s="71"/>
      <c r="E219" s="72"/>
      <c r="F219" s="73"/>
      <c r="G219" s="73"/>
      <c r="H219" s="73"/>
      <c r="I219" s="74"/>
      <c r="J219" s="3"/>
      <c r="K219" s="75"/>
      <c r="L219" s="76"/>
    </row>
    <row r="220" spans="1:12" ht="17.45" customHeight="1">
      <c r="A220" s="68"/>
      <c r="B220" s="84"/>
      <c r="C220" s="70" t="s">
        <v>44</v>
      </c>
      <c r="D220" s="71">
        <v>1</v>
      </c>
      <c r="E220" s="72">
        <v>0</v>
      </c>
      <c r="F220" s="73">
        <v>0</v>
      </c>
      <c r="G220" s="73">
        <v>0</v>
      </c>
      <c r="H220" s="73">
        <v>0</v>
      </c>
      <c r="I220" s="74">
        <f>SUM(E220:H220)</f>
        <v>0</v>
      </c>
      <c r="J220" s="3"/>
      <c r="K220" s="75">
        <f>D220*J220</f>
        <v>0</v>
      </c>
      <c r="L220" s="76">
        <f>I220*J220</f>
        <v>0</v>
      </c>
    </row>
    <row r="221" spans="1:12">
      <c r="B221" s="84"/>
      <c r="C221" s="80"/>
      <c r="D221" s="71"/>
      <c r="E221" s="72"/>
      <c r="F221" s="81"/>
      <c r="G221" s="73"/>
      <c r="H221" s="81"/>
      <c r="I221" s="82"/>
      <c r="J221" s="3"/>
      <c r="K221" s="75"/>
      <c r="L221" s="83"/>
    </row>
    <row r="222" spans="1:12">
      <c r="B222" s="84"/>
      <c r="C222" s="80"/>
      <c r="D222" s="71"/>
      <c r="E222" s="72"/>
      <c r="F222" s="81"/>
      <c r="G222" s="73"/>
      <c r="H222" s="81"/>
      <c r="I222" s="82"/>
      <c r="J222" s="3"/>
      <c r="K222" s="75"/>
      <c r="L222" s="83"/>
    </row>
    <row r="223" spans="1:12" s="67" customFormat="1">
      <c r="A223" s="30"/>
      <c r="B223" s="63" t="s">
        <v>130</v>
      </c>
      <c r="C223" s="55"/>
      <c r="D223" s="85"/>
      <c r="E223" s="85"/>
      <c r="F223" s="85"/>
      <c r="G223" s="64"/>
      <c r="H223" s="64"/>
      <c r="I223" s="65"/>
      <c r="J223" s="4"/>
      <c r="K223" s="66"/>
      <c r="L223" s="66"/>
    </row>
    <row r="224" spans="1:12" ht="38.25">
      <c r="A224" s="68">
        <f>MAX($A$1:A222)+1</f>
        <v>48</v>
      </c>
      <c r="B224" s="79" t="s">
        <v>133</v>
      </c>
      <c r="C224" s="70" t="s">
        <v>134</v>
      </c>
      <c r="D224" s="71">
        <v>1</v>
      </c>
      <c r="E224" s="72">
        <v>0</v>
      </c>
      <c r="F224" s="73">
        <v>0</v>
      </c>
      <c r="G224" s="73">
        <v>0</v>
      </c>
      <c r="H224" s="73">
        <v>0</v>
      </c>
      <c r="I224" s="74">
        <f>SUM(E224:H224)</f>
        <v>0</v>
      </c>
      <c r="J224" s="3"/>
      <c r="K224" s="75">
        <f>D224*J224</f>
        <v>0</v>
      </c>
      <c r="L224" s="76">
        <f>I224*J224</f>
        <v>0</v>
      </c>
    </row>
    <row r="225" spans="1:12">
      <c r="B225" s="84"/>
      <c r="C225" s="80"/>
      <c r="D225" s="71"/>
      <c r="E225" s="72"/>
      <c r="F225" s="81"/>
      <c r="G225" s="73"/>
      <c r="H225" s="81"/>
      <c r="I225" s="82"/>
      <c r="J225" s="3"/>
      <c r="K225" s="75"/>
      <c r="L225" s="83"/>
    </row>
    <row r="226" spans="1:12" ht="15">
      <c r="A226" s="68">
        <f>MAX($A$1:A224)+1</f>
        <v>49</v>
      </c>
      <c r="B226" s="79" t="s">
        <v>135</v>
      </c>
      <c r="C226" s="70" t="s">
        <v>66</v>
      </c>
      <c r="D226" s="71">
        <v>15</v>
      </c>
      <c r="E226" s="72">
        <v>0</v>
      </c>
      <c r="F226" s="73">
        <v>0</v>
      </c>
      <c r="G226" s="73">
        <v>0</v>
      </c>
      <c r="H226" s="73">
        <v>0</v>
      </c>
      <c r="I226" s="74">
        <f>SUM(E226:H226)</f>
        <v>0</v>
      </c>
      <c r="J226" s="3"/>
      <c r="K226" s="75">
        <f>D226*J226</f>
        <v>0</v>
      </c>
      <c r="L226" s="76">
        <f>I226*J226</f>
        <v>0</v>
      </c>
    </row>
    <row r="227" spans="1:12">
      <c r="B227" s="84"/>
      <c r="C227" s="80"/>
      <c r="D227" s="71"/>
      <c r="E227" s="72"/>
      <c r="F227" s="81"/>
      <c r="G227" s="73"/>
      <c r="H227" s="81"/>
      <c r="I227" s="82"/>
      <c r="J227" s="3"/>
      <c r="K227" s="75"/>
      <c r="L227" s="83"/>
    </row>
    <row r="228" spans="1:12" ht="38.25">
      <c r="A228" s="68">
        <f>MAX($A$1:A226)+1</f>
        <v>50</v>
      </c>
      <c r="B228" s="79" t="s">
        <v>136</v>
      </c>
      <c r="C228" s="70" t="s">
        <v>470</v>
      </c>
      <c r="D228" s="71">
        <v>5</v>
      </c>
      <c r="E228" s="72">
        <v>0</v>
      </c>
      <c r="F228" s="73">
        <v>0</v>
      </c>
      <c r="G228" s="73">
        <v>0</v>
      </c>
      <c r="H228" s="73">
        <v>0</v>
      </c>
      <c r="I228" s="74">
        <f>SUM(E228:H228)</f>
        <v>0</v>
      </c>
      <c r="J228" s="3"/>
      <c r="K228" s="75">
        <f>D228*J228</f>
        <v>0</v>
      </c>
      <c r="L228" s="76">
        <f>I228*J228</f>
        <v>0</v>
      </c>
    </row>
    <row r="229" spans="1:12">
      <c r="B229" s="84"/>
      <c r="C229" s="80"/>
      <c r="D229" s="71"/>
      <c r="E229" s="72"/>
      <c r="F229" s="81"/>
      <c r="G229" s="73"/>
      <c r="H229" s="81"/>
      <c r="I229" s="82"/>
      <c r="J229" s="3"/>
      <c r="K229" s="75"/>
      <c r="L229" s="83"/>
    </row>
    <row r="230" spans="1:12" ht="38.25">
      <c r="A230" s="68">
        <f>MAX($A$1:A228)+1</f>
        <v>51</v>
      </c>
      <c r="B230" s="79" t="s">
        <v>138</v>
      </c>
      <c r="C230" s="70" t="s">
        <v>134</v>
      </c>
      <c r="D230" s="71">
        <v>1</v>
      </c>
      <c r="E230" s="72">
        <v>0</v>
      </c>
      <c r="F230" s="73">
        <v>0</v>
      </c>
      <c r="G230" s="73">
        <v>0</v>
      </c>
      <c r="H230" s="73">
        <v>0</v>
      </c>
      <c r="I230" s="74">
        <f>SUM(E230:H230)</f>
        <v>0</v>
      </c>
      <c r="J230" s="3"/>
      <c r="K230" s="75">
        <f>D230*J230</f>
        <v>0</v>
      </c>
      <c r="L230" s="76">
        <f>I230*J230</f>
        <v>0</v>
      </c>
    </row>
    <row r="231" spans="1:12">
      <c r="B231" s="84"/>
      <c r="C231" s="80"/>
      <c r="D231" s="71"/>
      <c r="E231" s="72"/>
      <c r="F231" s="81"/>
      <c r="G231" s="73"/>
      <c r="H231" s="81"/>
      <c r="I231" s="82"/>
      <c r="J231" s="3"/>
      <c r="K231" s="75"/>
      <c r="L231" s="83"/>
    </row>
    <row r="232" spans="1:12" ht="15">
      <c r="A232" s="68">
        <f>MAX($A$1:A230)+1</f>
        <v>52</v>
      </c>
      <c r="B232" s="79" t="s">
        <v>139</v>
      </c>
      <c r="C232" s="70" t="s">
        <v>134</v>
      </c>
      <c r="D232" s="71">
        <v>1</v>
      </c>
      <c r="E232" s="72">
        <v>0</v>
      </c>
      <c r="F232" s="73">
        <v>0</v>
      </c>
      <c r="G232" s="73">
        <v>0</v>
      </c>
      <c r="H232" s="73">
        <v>0</v>
      </c>
      <c r="I232" s="74">
        <f>SUM(E232:H232)</f>
        <v>0</v>
      </c>
      <c r="J232" s="3"/>
      <c r="K232" s="75">
        <f>D232*J232</f>
        <v>0</v>
      </c>
      <c r="L232" s="76">
        <f>I232*J232</f>
        <v>0</v>
      </c>
    </row>
    <row r="233" spans="1:12">
      <c r="B233" s="84"/>
      <c r="C233" s="80"/>
      <c r="D233" s="71"/>
      <c r="E233" s="72"/>
      <c r="F233" s="81"/>
      <c r="G233" s="73"/>
      <c r="H233" s="81"/>
      <c r="I233" s="82"/>
      <c r="J233" s="3"/>
      <c r="K233" s="75"/>
      <c r="L233" s="83"/>
    </row>
    <row r="234" spans="1:12" ht="25.5">
      <c r="A234" s="68">
        <f>MAX($A$1:A232)+1</f>
        <v>53</v>
      </c>
      <c r="B234" s="79" t="s">
        <v>99</v>
      </c>
      <c r="C234" s="70" t="s">
        <v>42</v>
      </c>
      <c r="D234" s="71">
        <v>16</v>
      </c>
      <c r="E234" s="72">
        <v>0</v>
      </c>
      <c r="F234" s="73">
        <v>0</v>
      </c>
      <c r="G234" s="73">
        <v>0</v>
      </c>
      <c r="H234" s="73">
        <v>0</v>
      </c>
      <c r="I234" s="74">
        <f>SUM(E234:H234)</f>
        <v>0</v>
      </c>
      <c r="J234" s="3"/>
      <c r="K234" s="75">
        <f>D234*J234</f>
        <v>0</v>
      </c>
      <c r="L234" s="76">
        <f>I234*J234</f>
        <v>0</v>
      </c>
    </row>
    <row r="235" spans="1:12">
      <c r="B235" s="84"/>
      <c r="C235" s="80"/>
      <c r="D235" s="71"/>
      <c r="E235" s="72"/>
      <c r="F235" s="81"/>
      <c r="G235" s="73"/>
      <c r="H235" s="81"/>
      <c r="I235" s="82"/>
      <c r="J235" s="3"/>
      <c r="K235" s="75"/>
      <c r="L235" s="83"/>
    </row>
    <row r="236" spans="1:12" ht="25.5">
      <c r="A236" s="68">
        <f>MAX($A$1:A234)+1</f>
        <v>54</v>
      </c>
      <c r="B236" s="79" t="s">
        <v>140</v>
      </c>
      <c r="C236" s="70"/>
      <c r="D236" s="71"/>
      <c r="E236" s="72"/>
      <c r="F236" s="73"/>
      <c r="G236" s="73"/>
      <c r="H236" s="73"/>
      <c r="I236" s="74"/>
      <c r="J236" s="3"/>
      <c r="K236" s="75"/>
      <c r="L236" s="76"/>
    </row>
    <row r="237" spans="1:12" ht="15">
      <c r="A237" s="68"/>
      <c r="B237" s="79" t="s">
        <v>141</v>
      </c>
      <c r="C237" s="70" t="s">
        <v>97</v>
      </c>
      <c r="D237" s="71">
        <v>3</v>
      </c>
      <c r="E237" s="72">
        <v>0</v>
      </c>
      <c r="F237" s="73">
        <v>0</v>
      </c>
      <c r="G237" s="73">
        <v>0</v>
      </c>
      <c r="H237" s="73">
        <v>0</v>
      </c>
      <c r="I237" s="74">
        <f>SUM(E237:H237)</f>
        <v>0</v>
      </c>
      <c r="J237" s="3"/>
      <c r="K237" s="75">
        <f>D237*J237</f>
        <v>0</v>
      </c>
      <c r="L237" s="76">
        <f>I237*J237</f>
        <v>0</v>
      </c>
    </row>
    <row r="238" spans="1:12">
      <c r="B238" s="79"/>
      <c r="C238" s="80"/>
      <c r="D238" s="71"/>
      <c r="E238" s="72"/>
      <c r="F238" s="81"/>
      <c r="G238" s="73"/>
      <c r="H238" s="81"/>
      <c r="I238" s="82"/>
      <c r="J238" s="3"/>
      <c r="K238" s="75"/>
      <c r="L238" s="83"/>
    </row>
    <row r="239" spans="1:12" ht="15">
      <c r="A239" s="68">
        <f>MAX($A$1:A237)+1</f>
        <v>55</v>
      </c>
      <c r="B239" s="79" t="s">
        <v>142</v>
      </c>
      <c r="C239" s="70" t="s">
        <v>44</v>
      </c>
      <c r="D239" s="71">
        <v>1</v>
      </c>
      <c r="E239" s="72">
        <v>0</v>
      </c>
      <c r="F239" s="73">
        <v>0</v>
      </c>
      <c r="G239" s="73">
        <v>0</v>
      </c>
      <c r="H239" s="73">
        <v>0</v>
      </c>
      <c r="I239" s="74">
        <f>SUM(E239:H239)</f>
        <v>0</v>
      </c>
      <c r="J239" s="3"/>
      <c r="K239" s="75">
        <f>D239*J239</f>
        <v>0</v>
      </c>
      <c r="L239" s="76">
        <f>I239*J239</f>
        <v>0</v>
      </c>
    </row>
    <row r="240" spans="1:12">
      <c r="B240" s="84"/>
      <c r="C240" s="80"/>
      <c r="D240" s="71"/>
      <c r="E240" s="72"/>
      <c r="F240" s="81"/>
      <c r="G240" s="73"/>
      <c r="H240" s="81"/>
      <c r="I240" s="82"/>
      <c r="J240" s="3"/>
      <c r="K240" s="75"/>
      <c r="L240" s="83"/>
    </row>
    <row r="241" spans="1:12" ht="63.75">
      <c r="A241" s="68">
        <f>MAX($A$1:A239)+1</f>
        <v>56</v>
      </c>
      <c r="B241" s="79" t="s">
        <v>143</v>
      </c>
      <c r="C241" s="70"/>
      <c r="D241" s="71"/>
      <c r="E241" s="72"/>
      <c r="F241" s="73"/>
      <c r="G241" s="73"/>
      <c r="H241" s="73"/>
      <c r="I241" s="74"/>
      <c r="J241" s="3"/>
      <c r="K241" s="75"/>
      <c r="L241" s="76"/>
    </row>
    <row r="242" spans="1:12" ht="15">
      <c r="A242" s="68"/>
      <c r="B242" s="79"/>
      <c r="C242" s="70" t="s">
        <v>44</v>
      </c>
      <c r="D242" s="71">
        <v>1</v>
      </c>
      <c r="E242" s="72">
        <v>0</v>
      </c>
      <c r="F242" s="73">
        <v>0</v>
      </c>
      <c r="G242" s="73">
        <v>0</v>
      </c>
      <c r="H242" s="73">
        <v>0</v>
      </c>
      <c r="I242" s="74">
        <f>SUM(E242:H242)</f>
        <v>0</v>
      </c>
      <c r="J242" s="3"/>
      <c r="K242" s="75">
        <f>D242*J242</f>
        <v>0</v>
      </c>
      <c r="L242" s="76">
        <f>I242*J242</f>
        <v>0</v>
      </c>
    </row>
    <row r="243" spans="1:12">
      <c r="B243" s="79"/>
      <c r="C243" s="80"/>
      <c r="D243" s="71"/>
      <c r="E243" s="72"/>
      <c r="F243" s="81"/>
      <c r="G243" s="73"/>
      <c r="H243" s="81"/>
      <c r="I243" s="82"/>
      <c r="J243" s="3"/>
      <c r="K243" s="75"/>
      <c r="L243" s="83"/>
    </row>
    <row r="244" spans="1:12" ht="89.25">
      <c r="A244" s="68">
        <f>MAX($A$1:A242)+1</f>
        <v>57</v>
      </c>
      <c r="B244" s="79" t="s">
        <v>144</v>
      </c>
      <c r="C244" s="70"/>
      <c r="D244" s="71"/>
      <c r="E244" s="72"/>
      <c r="F244" s="73"/>
      <c r="G244" s="73"/>
      <c r="H244" s="73"/>
      <c r="I244" s="74"/>
      <c r="J244" s="3"/>
      <c r="K244" s="75"/>
      <c r="L244" s="76"/>
    </row>
    <row r="245" spans="1:12" ht="15">
      <c r="A245" s="68"/>
      <c r="B245" s="79"/>
      <c r="C245" s="70" t="s">
        <v>44</v>
      </c>
      <c r="D245" s="71">
        <v>1</v>
      </c>
      <c r="E245" s="72">
        <v>0</v>
      </c>
      <c r="F245" s="73">
        <v>0</v>
      </c>
      <c r="G245" s="73">
        <v>0</v>
      </c>
      <c r="H245" s="73">
        <v>0</v>
      </c>
      <c r="I245" s="74">
        <f>SUM(E245:H245)</f>
        <v>0</v>
      </c>
      <c r="J245" s="3"/>
      <c r="K245" s="75">
        <f>D245*J245</f>
        <v>0</v>
      </c>
      <c r="L245" s="76">
        <f>I245*J245</f>
        <v>0</v>
      </c>
    </row>
    <row r="246" spans="1:12">
      <c r="B246" s="79"/>
      <c r="C246" s="80"/>
      <c r="D246" s="71"/>
      <c r="E246" s="72"/>
      <c r="F246" s="81"/>
      <c r="G246" s="73"/>
      <c r="H246" s="81"/>
      <c r="I246" s="82"/>
      <c r="J246" s="3"/>
      <c r="K246" s="75"/>
      <c r="L246" s="83"/>
    </row>
    <row r="247" spans="1:12" ht="25.5">
      <c r="A247" s="68">
        <f>MAX($A$1:A245)+1</f>
        <v>58</v>
      </c>
      <c r="B247" s="79" t="s">
        <v>145</v>
      </c>
      <c r="C247" s="70" t="s">
        <v>44</v>
      </c>
      <c r="D247" s="71">
        <v>1</v>
      </c>
      <c r="E247" s="72">
        <v>0</v>
      </c>
      <c r="F247" s="73">
        <v>0</v>
      </c>
      <c r="G247" s="73">
        <v>0</v>
      </c>
      <c r="H247" s="73">
        <v>0</v>
      </c>
      <c r="I247" s="74">
        <f>SUM(E247:H247)</f>
        <v>0</v>
      </c>
      <c r="J247" s="3"/>
      <c r="K247" s="75">
        <f>D247*J247</f>
        <v>0</v>
      </c>
      <c r="L247" s="76">
        <f>I247*J247</f>
        <v>0</v>
      </c>
    </row>
    <row r="248" spans="1:12">
      <c r="B248" s="79"/>
      <c r="C248" s="80"/>
      <c r="D248" s="71"/>
      <c r="E248" s="72"/>
      <c r="F248" s="81"/>
      <c r="G248" s="73"/>
      <c r="H248" s="81"/>
      <c r="I248" s="82"/>
      <c r="J248" s="3"/>
      <c r="K248" s="75"/>
      <c r="L248" s="83"/>
    </row>
    <row r="249" spans="1:12" ht="38.25">
      <c r="A249" s="68">
        <f>MAX($A$1:A247)+1</f>
        <v>59</v>
      </c>
      <c r="B249" s="79" t="s">
        <v>146</v>
      </c>
      <c r="C249" s="70" t="s">
        <v>44</v>
      </c>
      <c r="D249" s="71">
        <v>1</v>
      </c>
      <c r="E249" s="72">
        <v>0</v>
      </c>
      <c r="F249" s="73">
        <v>0</v>
      </c>
      <c r="G249" s="73">
        <v>0</v>
      </c>
      <c r="H249" s="73">
        <v>0</v>
      </c>
      <c r="I249" s="74">
        <f>SUM(E249:H249)</f>
        <v>0</v>
      </c>
      <c r="J249" s="3"/>
      <c r="K249" s="75">
        <f>D249*J249</f>
        <v>0</v>
      </c>
      <c r="L249" s="76">
        <f>I249*J249</f>
        <v>0</v>
      </c>
    </row>
    <row r="250" spans="1:12">
      <c r="B250" s="79"/>
      <c r="C250" s="80"/>
      <c r="D250" s="71"/>
      <c r="E250" s="72"/>
      <c r="F250" s="81"/>
      <c r="G250" s="73"/>
      <c r="H250" s="81"/>
      <c r="I250" s="82"/>
      <c r="J250" s="3"/>
      <c r="K250" s="75"/>
      <c r="L250" s="83"/>
    </row>
    <row r="251" spans="1:12" ht="25.5">
      <c r="A251" s="68">
        <f>MAX($A$1:A249)+1</f>
        <v>60</v>
      </c>
      <c r="B251" s="79" t="s">
        <v>79</v>
      </c>
      <c r="C251" s="70" t="s">
        <v>44</v>
      </c>
      <c r="D251" s="71">
        <v>1</v>
      </c>
      <c r="E251" s="72">
        <v>0</v>
      </c>
      <c r="F251" s="73">
        <v>0</v>
      </c>
      <c r="G251" s="73">
        <v>0</v>
      </c>
      <c r="H251" s="73">
        <v>0</v>
      </c>
      <c r="I251" s="74">
        <f>SUM(E251:H251)</f>
        <v>0</v>
      </c>
      <c r="J251" s="3"/>
      <c r="K251" s="75">
        <f>D251*J251</f>
        <v>0</v>
      </c>
      <c r="L251" s="76">
        <f>I251*J251</f>
        <v>0</v>
      </c>
    </row>
    <row r="252" spans="1:12">
      <c r="B252" s="79"/>
      <c r="C252" s="80"/>
      <c r="D252" s="71"/>
      <c r="E252" s="72"/>
      <c r="F252" s="81"/>
      <c r="G252" s="73"/>
      <c r="H252" s="81"/>
      <c r="I252" s="82"/>
      <c r="J252" s="3"/>
      <c r="K252" s="75"/>
      <c r="L252" s="83"/>
    </row>
    <row r="253" spans="1:12" ht="15">
      <c r="A253" s="68">
        <f>MAX($A$1:A251)+1</f>
        <v>61</v>
      </c>
      <c r="B253" s="79" t="s">
        <v>147</v>
      </c>
      <c r="C253" s="70" t="s">
        <v>80</v>
      </c>
      <c r="D253" s="71"/>
      <c r="E253" s="72"/>
      <c r="F253" s="73"/>
      <c r="G253" s="73"/>
      <c r="H253" s="73"/>
      <c r="I253" s="74"/>
      <c r="J253" s="129">
        <v>0.03</v>
      </c>
      <c r="K253" s="75">
        <f>SUM(K1:K251)*J253</f>
        <v>0</v>
      </c>
      <c r="L253" s="76">
        <f>SUM(L1:L251)*J253</f>
        <v>0</v>
      </c>
    </row>
    <row r="254" spans="1:12">
      <c r="B254" s="79"/>
      <c r="C254" s="80"/>
      <c r="D254" s="71"/>
      <c r="E254" s="72"/>
      <c r="F254" s="81"/>
      <c r="G254" s="73"/>
      <c r="H254" s="81"/>
      <c r="I254" s="82"/>
      <c r="J254" s="3"/>
      <c r="K254" s="75"/>
      <c r="L254" s="83"/>
    </row>
    <row r="255" spans="1:12" ht="25.5">
      <c r="A255" s="68">
        <f>MAX($A$1:A253)+1</f>
        <v>62</v>
      </c>
      <c r="B255" s="79" t="s">
        <v>148</v>
      </c>
      <c r="C255" s="70" t="s">
        <v>44</v>
      </c>
      <c r="D255" s="71">
        <v>1</v>
      </c>
      <c r="E255" s="72">
        <v>0</v>
      </c>
      <c r="F255" s="73">
        <v>0</v>
      </c>
      <c r="G255" s="73">
        <v>0</v>
      </c>
      <c r="H255" s="73">
        <v>0</v>
      </c>
      <c r="I255" s="74">
        <f>SUM(E255:H255)</f>
        <v>0</v>
      </c>
      <c r="J255" s="3"/>
      <c r="K255" s="75">
        <f>D255*J255</f>
        <v>0</v>
      </c>
      <c r="L255" s="76">
        <f>I255*J255</f>
        <v>0</v>
      </c>
    </row>
    <row r="256" spans="1:12" s="67" customFormat="1" ht="17.25" thickBot="1">
      <c r="A256" s="30"/>
      <c r="B256" s="100"/>
      <c r="C256" s="101"/>
      <c r="D256" s="102"/>
      <c r="E256" s="103"/>
      <c r="F256" s="103"/>
      <c r="G256" s="103"/>
      <c r="H256" s="103"/>
      <c r="I256" s="103"/>
      <c r="J256" s="103"/>
      <c r="K256" s="103"/>
      <c r="L256" s="103"/>
    </row>
    <row r="257" spans="1:12" s="67" customFormat="1" ht="17.25" thickTop="1">
      <c r="A257" s="30"/>
      <c r="B257" s="104" t="s">
        <v>3</v>
      </c>
      <c r="C257" s="105"/>
      <c r="D257" s="106"/>
      <c r="E257" s="107"/>
      <c r="F257" s="108"/>
      <c r="G257" s="108"/>
      <c r="H257" s="108"/>
      <c r="I257" s="108"/>
      <c r="J257" s="108"/>
      <c r="K257" s="108">
        <f>SUM(K1:K256)</f>
        <v>0</v>
      </c>
      <c r="L257" s="108">
        <f>SUM(L10:L256)</f>
        <v>0</v>
      </c>
    </row>
    <row r="258" spans="1:12" s="67" customFormat="1">
      <c r="A258" s="30"/>
      <c r="B258" s="109"/>
      <c r="C258" s="89"/>
      <c r="D258" s="89"/>
      <c r="E258" s="110"/>
      <c r="F258" s="110"/>
      <c r="G258" s="111"/>
      <c r="H258" s="112"/>
    </row>
    <row r="259" spans="1:12" s="67" customFormat="1">
      <c r="A259" s="30"/>
      <c r="B259" s="113"/>
      <c r="C259" s="89"/>
      <c r="D259" s="89"/>
      <c r="E259" s="110"/>
      <c r="F259" s="110"/>
      <c r="G259" s="111"/>
      <c r="H259" s="112"/>
    </row>
    <row r="260" spans="1:12" s="67" customFormat="1">
      <c r="A260" s="30"/>
      <c r="B260" s="109"/>
      <c r="C260" s="89"/>
      <c r="D260" s="89"/>
      <c r="E260" s="110"/>
      <c r="F260" s="110"/>
      <c r="G260" s="111"/>
      <c r="H260" s="112"/>
    </row>
    <row r="261" spans="1:12" s="67" customFormat="1">
      <c r="A261" s="30"/>
      <c r="B261" s="109"/>
      <c r="C261" s="89"/>
      <c r="D261" s="89"/>
      <c r="E261" s="110"/>
      <c r="F261" s="110"/>
      <c r="G261" s="111"/>
      <c r="H261" s="112"/>
    </row>
    <row r="262" spans="1:12" s="67" customFormat="1">
      <c r="A262" s="30"/>
      <c r="B262" s="114"/>
      <c r="C262" s="89"/>
      <c r="D262" s="89"/>
      <c r="E262" s="110"/>
      <c r="F262" s="110"/>
      <c r="G262" s="111"/>
      <c r="H262" s="112"/>
    </row>
    <row r="266" spans="1:12" s="67" customFormat="1">
      <c r="A266" s="30"/>
      <c r="B266" s="113"/>
      <c r="C266" s="89"/>
      <c r="D266" s="89"/>
      <c r="E266" s="110"/>
      <c r="F266" s="110"/>
      <c r="G266" s="115"/>
      <c r="H266" s="111"/>
    </row>
    <row r="267" spans="1:12" s="67" customFormat="1">
      <c r="A267" s="30"/>
      <c r="B267" s="114"/>
      <c r="C267" s="89"/>
      <c r="D267" s="89"/>
      <c r="E267" s="110"/>
      <c r="F267" s="110"/>
      <c r="G267" s="115"/>
      <c r="H267" s="111"/>
    </row>
    <row r="268" spans="1:12" s="67" customFormat="1">
      <c r="A268" s="30"/>
      <c r="B268" s="113"/>
      <c r="C268" s="89"/>
      <c r="D268" s="89"/>
      <c r="E268" s="110"/>
      <c r="F268" s="110"/>
      <c r="G268" s="115"/>
      <c r="H268" s="111"/>
    </row>
    <row r="269" spans="1:12" s="67" customFormat="1">
      <c r="A269" s="30"/>
      <c r="B269" s="113"/>
      <c r="C269" s="89"/>
      <c r="D269" s="89"/>
      <c r="E269" s="110"/>
      <c r="F269" s="110"/>
      <c r="G269" s="115"/>
      <c r="H269" s="111"/>
    </row>
    <row r="270" spans="1:12" s="67" customFormat="1">
      <c r="A270" s="30"/>
      <c r="B270" s="109"/>
      <c r="C270" s="89"/>
      <c r="D270" s="89"/>
      <c r="E270" s="110"/>
      <c r="F270" s="110"/>
      <c r="G270" s="111"/>
      <c r="H270" s="112"/>
    </row>
    <row r="271" spans="1:12" s="67" customFormat="1">
      <c r="A271" s="30"/>
      <c r="B271" s="109"/>
      <c r="C271" s="89"/>
      <c r="D271" s="89"/>
      <c r="E271" s="110"/>
      <c r="F271" s="110"/>
      <c r="G271" s="111"/>
      <c r="H271" s="112"/>
    </row>
    <row r="272" spans="1:12" s="67" customFormat="1">
      <c r="A272" s="30"/>
      <c r="B272" s="113"/>
      <c r="C272" s="89"/>
      <c r="D272" s="89"/>
      <c r="E272" s="110"/>
      <c r="F272" s="110"/>
      <c r="G272" s="115"/>
      <c r="H272" s="111"/>
    </row>
    <row r="273" spans="1:8" s="67" customFormat="1">
      <c r="A273" s="30"/>
      <c r="B273" s="109"/>
      <c r="C273" s="89"/>
      <c r="D273" s="89"/>
      <c r="E273" s="110"/>
      <c r="F273" s="110"/>
      <c r="G273" s="111"/>
      <c r="H273" s="112"/>
    </row>
    <row r="274" spans="1:8" s="67" customFormat="1">
      <c r="A274" s="30"/>
      <c r="B274" s="109"/>
      <c r="C274" s="89"/>
      <c r="D274" s="89"/>
      <c r="E274" s="110"/>
      <c r="F274" s="110"/>
      <c r="G274" s="111"/>
      <c r="H274" s="112"/>
    </row>
    <row r="275" spans="1:8" s="67" customFormat="1">
      <c r="A275" s="30"/>
      <c r="B275" s="113"/>
      <c r="C275" s="89"/>
      <c r="D275" s="89"/>
      <c r="E275" s="110"/>
      <c r="F275" s="110"/>
      <c r="G275" s="115"/>
      <c r="H275" s="111"/>
    </row>
    <row r="276" spans="1:8" s="67" customFormat="1">
      <c r="A276" s="30"/>
      <c r="B276" s="109"/>
      <c r="C276" s="89"/>
      <c r="D276" s="89"/>
      <c r="E276" s="110"/>
      <c r="F276" s="110"/>
      <c r="G276" s="111"/>
      <c r="H276" s="112"/>
    </row>
    <row r="277" spans="1:8" s="67" customFormat="1">
      <c r="A277" s="30"/>
      <c r="B277" s="109"/>
      <c r="C277" s="89"/>
      <c r="D277" s="89"/>
      <c r="E277" s="110"/>
      <c r="F277" s="110"/>
      <c r="G277" s="111"/>
      <c r="H277" s="112"/>
    </row>
    <row r="278" spans="1:8" s="67" customFormat="1">
      <c r="A278" s="30"/>
      <c r="B278" s="113"/>
      <c r="C278" s="89"/>
      <c r="D278" s="89"/>
      <c r="E278" s="110"/>
      <c r="F278" s="110"/>
      <c r="G278" s="115"/>
      <c r="H278" s="111"/>
    </row>
    <row r="279" spans="1:8" s="67" customFormat="1">
      <c r="A279" s="30"/>
      <c r="B279" s="109"/>
      <c r="C279" s="89"/>
      <c r="D279" s="89"/>
      <c r="E279" s="110"/>
      <c r="F279" s="110"/>
      <c r="G279" s="111"/>
      <c r="H279" s="112"/>
    </row>
    <row r="280" spans="1:8" s="67" customFormat="1">
      <c r="A280" s="30"/>
      <c r="B280" s="109"/>
      <c r="C280" s="89"/>
      <c r="D280" s="89"/>
      <c r="E280" s="110"/>
      <c r="F280" s="110"/>
      <c r="G280" s="111"/>
      <c r="H280" s="112"/>
    </row>
    <row r="281" spans="1:8" s="67" customFormat="1">
      <c r="A281" s="30"/>
      <c r="B281" s="113"/>
      <c r="C281" s="89"/>
      <c r="D281" s="89"/>
      <c r="E281" s="110"/>
      <c r="F281" s="110"/>
      <c r="G281" s="115"/>
      <c r="H281" s="111"/>
    </row>
    <row r="282" spans="1:8" s="67" customFormat="1">
      <c r="A282" s="30"/>
      <c r="B282" s="109"/>
      <c r="C282" s="89"/>
      <c r="D282" s="89"/>
      <c r="E282" s="110"/>
      <c r="F282" s="110"/>
      <c r="G282" s="111"/>
      <c r="H282" s="112"/>
    </row>
    <row r="283" spans="1:8" s="67" customFormat="1">
      <c r="A283" s="30"/>
      <c r="B283" s="109"/>
      <c r="C283" s="89"/>
      <c r="D283" s="89"/>
      <c r="E283" s="110"/>
      <c r="F283" s="110"/>
      <c r="G283" s="111"/>
      <c r="H283" s="112"/>
    </row>
    <row r="284" spans="1:8" s="67" customFormat="1">
      <c r="A284" s="30"/>
      <c r="B284" s="113"/>
      <c r="C284" s="89"/>
      <c r="D284" s="89"/>
      <c r="E284" s="110"/>
      <c r="F284" s="110"/>
      <c r="G284" s="115"/>
      <c r="H284" s="111"/>
    </row>
    <row r="285" spans="1:8" s="67" customFormat="1">
      <c r="A285" s="30"/>
      <c r="B285" s="109"/>
      <c r="C285" s="89"/>
      <c r="D285" s="89"/>
      <c r="E285" s="110"/>
      <c r="F285" s="110"/>
      <c r="G285" s="111"/>
      <c r="H285" s="112"/>
    </row>
    <row r="286" spans="1:8" s="67" customFormat="1">
      <c r="A286" s="30"/>
      <c r="B286" s="109"/>
      <c r="C286" s="89"/>
      <c r="D286" s="89"/>
      <c r="E286" s="110"/>
      <c r="F286" s="110"/>
      <c r="G286" s="111"/>
      <c r="H286" s="112"/>
    </row>
    <row r="287" spans="1:8" s="67" customFormat="1">
      <c r="A287" s="30"/>
      <c r="B287" s="109"/>
      <c r="C287" s="89"/>
      <c r="D287" s="89"/>
      <c r="E287" s="110"/>
      <c r="F287" s="110"/>
      <c r="G287" s="111"/>
      <c r="H287" s="112"/>
    </row>
    <row r="288" spans="1:8" s="67" customFormat="1">
      <c r="A288" s="30"/>
      <c r="B288" s="109"/>
      <c r="C288" s="89"/>
      <c r="D288" s="89"/>
      <c r="E288" s="110"/>
      <c r="F288" s="110"/>
      <c r="G288" s="115"/>
      <c r="H288" s="111"/>
    </row>
    <row r="289" spans="1:8" s="67" customFormat="1">
      <c r="A289" s="30"/>
      <c r="B289" s="109"/>
      <c r="C289" s="89"/>
      <c r="D289" s="89"/>
      <c r="E289" s="110"/>
      <c r="F289" s="110"/>
      <c r="G289" s="115"/>
      <c r="H289" s="111"/>
    </row>
    <row r="290" spans="1:8" s="67" customFormat="1">
      <c r="A290" s="30"/>
      <c r="B290" s="109"/>
      <c r="C290" s="89"/>
      <c r="D290" s="89"/>
      <c r="E290" s="110"/>
      <c r="F290" s="110"/>
      <c r="G290" s="111"/>
      <c r="H290" s="112"/>
    </row>
    <row r="291" spans="1:8" s="67" customFormat="1">
      <c r="A291" s="30"/>
      <c r="B291" s="109"/>
      <c r="C291" s="89"/>
      <c r="D291" s="89"/>
      <c r="E291" s="110"/>
      <c r="F291" s="110"/>
      <c r="G291" s="115"/>
      <c r="H291" s="111"/>
    </row>
    <row r="293" spans="1:8" s="67" customFormat="1">
      <c r="A293" s="30"/>
      <c r="B293" s="109"/>
      <c r="C293" s="89"/>
      <c r="D293" s="89"/>
      <c r="E293" s="110"/>
      <c r="F293" s="110"/>
      <c r="G293" s="111"/>
      <c r="H293" s="112"/>
    </row>
    <row r="294" spans="1:8" s="67" customFormat="1">
      <c r="A294" s="30"/>
      <c r="B294" s="109"/>
      <c r="C294" s="89"/>
      <c r="D294" s="89"/>
      <c r="E294" s="110"/>
      <c r="F294" s="110"/>
      <c r="G294" s="111"/>
      <c r="H294" s="112"/>
    </row>
    <row r="295" spans="1:8" s="67" customFormat="1">
      <c r="A295" s="30"/>
      <c r="B295" s="109"/>
      <c r="C295" s="89"/>
      <c r="D295" s="89"/>
      <c r="E295" s="110"/>
      <c r="F295" s="110"/>
      <c r="G295" s="111"/>
      <c r="H295" s="112"/>
    </row>
    <row r="296" spans="1:8" s="67" customFormat="1">
      <c r="A296" s="30"/>
      <c r="B296" s="109"/>
      <c r="C296" s="89"/>
      <c r="D296" s="89"/>
      <c r="E296" s="110"/>
      <c r="F296" s="110"/>
      <c r="G296" s="111"/>
      <c r="H296" s="112"/>
    </row>
    <row r="298" spans="1:8" s="67" customFormat="1">
      <c r="A298" s="30"/>
      <c r="B298" s="109"/>
      <c r="C298" s="89"/>
      <c r="D298" s="89"/>
      <c r="E298" s="110"/>
      <c r="F298" s="110"/>
      <c r="G298" s="111"/>
      <c r="H298" s="112"/>
    </row>
    <row r="299" spans="1:8" s="67" customFormat="1">
      <c r="A299" s="30"/>
      <c r="B299" s="109"/>
      <c r="C299" s="89"/>
      <c r="D299" s="89"/>
      <c r="E299" s="110"/>
      <c r="F299" s="110"/>
      <c r="G299" s="111"/>
      <c r="H299" s="112"/>
    </row>
    <row r="301" spans="1:8" s="67" customFormat="1">
      <c r="A301" s="30"/>
      <c r="B301" s="109"/>
      <c r="C301" s="89"/>
      <c r="D301" s="89"/>
      <c r="E301" s="110"/>
      <c r="F301" s="110"/>
      <c r="G301" s="111"/>
      <c r="H301" s="112"/>
    </row>
    <row r="302" spans="1:8" s="67" customFormat="1">
      <c r="A302" s="30"/>
      <c r="B302" s="109"/>
      <c r="C302" s="89"/>
      <c r="D302" s="89"/>
      <c r="E302" s="110"/>
      <c r="F302" s="110"/>
      <c r="G302" s="115"/>
      <c r="H302" s="111"/>
    </row>
    <row r="303" spans="1:8" s="67" customFormat="1">
      <c r="A303" s="30"/>
      <c r="B303" s="109"/>
      <c r="C303" s="89"/>
      <c r="D303" s="89"/>
      <c r="E303" s="110"/>
      <c r="F303" s="110"/>
      <c r="G303" s="111"/>
      <c r="H303" s="112"/>
    </row>
    <row r="304" spans="1:8" s="67" customFormat="1">
      <c r="A304" s="30"/>
      <c r="B304" s="113"/>
      <c r="C304" s="89"/>
      <c r="D304" s="89"/>
      <c r="E304" s="110"/>
      <c r="F304" s="110"/>
      <c r="G304" s="111"/>
      <c r="H304" s="112"/>
    </row>
    <row r="305" spans="1:8" s="67" customFormat="1">
      <c r="A305" s="30"/>
      <c r="B305" s="113"/>
      <c r="C305" s="89"/>
      <c r="D305" s="89"/>
      <c r="E305" s="110"/>
      <c r="F305" s="110"/>
      <c r="G305" s="111"/>
      <c r="H305" s="112"/>
    </row>
    <row r="306" spans="1:8" s="67" customFormat="1">
      <c r="A306" s="30"/>
      <c r="B306" s="113"/>
      <c r="C306" s="89"/>
      <c r="D306" s="89"/>
      <c r="E306" s="110"/>
      <c r="F306" s="110"/>
      <c r="G306" s="111"/>
      <c r="H306" s="112"/>
    </row>
    <row r="307" spans="1:8" s="67" customFormat="1">
      <c r="A307" s="30"/>
      <c r="B307" s="109"/>
      <c r="C307" s="89"/>
      <c r="D307" s="89"/>
      <c r="E307" s="110"/>
      <c r="F307" s="110"/>
      <c r="G307" s="111"/>
      <c r="H307" s="112"/>
    </row>
    <row r="308" spans="1:8" s="67" customFormat="1">
      <c r="A308" s="30"/>
      <c r="B308" s="109"/>
      <c r="C308" s="89"/>
      <c r="D308" s="89"/>
      <c r="E308" s="110"/>
      <c r="F308" s="110"/>
      <c r="G308" s="115"/>
      <c r="H308" s="111"/>
    </row>
    <row r="309" spans="1:8" s="67" customFormat="1">
      <c r="A309" s="30"/>
      <c r="B309" s="109"/>
      <c r="C309" s="89"/>
      <c r="D309" s="89"/>
      <c r="E309" s="110"/>
      <c r="F309" s="110"/>
      <c r="G309" s="111"/>
      <c r="H309" s="112"/>
    </row>
    <row r="310" spans="1:8" s="67" customFormat="1">
      <c r="A310" s="30"/>
      <c r="B310" s="109"/>
      <c r="C310" s="89"/>
      <c r="D310" s="89"/>
      <c r="E310" s="110"/>
      <c r="F310" s="110"/>
      <c r="G310" s="111"/>
      <c r="H310" s="112"/>
    </row>
    <row r="311" spans="1:8" s="67" customFormat="1">
      <c r="A311" s="30"/>
      <c r="B311" s="109"/>
      <c r="C311" s="89"/>
      <c r="D311" s="89"/>
      <c r="E311" s="110"/>
      <c r="F311" s="110"/>
      <c r="G311" s="111"/>
      <c r="H311" s="112"/>
    </row>
    <row r="312" spans="1:8" s="67" customFormat="1">
      <c r="A312" s="30"/>
      <c r="B312" s="113"/>
      <c r="C312" s="89"/>
      <c r="D312" s="89"/>
      <c r="E312" s="110"/>
      <c r="F312" s="110"/>
      <c r="G312" s="111"/>
      <c r="H312" s="112"/>
    </row>
    <row r="313" spans="1:8" s="67" customFormat="1">
      <c r="A313" s="30"/>
      <c r="B313" s="109"/>
      <c r="C313" s="89"/>
      <c r="D313" s="89"/>
      <c r="E313" s="110"/>
      <c r="F313" s="110"/>
      <c r="G313" s="111"/>
      <c r="H313" s="112"/>
    </row>
    <row r="314" spans="1:8" s="67" customFormat="1">
      <c r="A314" s="30"/>
      <c r="B314" s="109"/>
      <c r="C314" s="89"/>
      <c r="D314" s="89"/>
      <c r="E314" s="110"/>
      <c r="F314" s="110"/>
      <c r="G314" s="111"/>
      <c r="H314" s="112"/>
    </row>
    <row r="315" spans="1:8" s="67" customFormat="1">
      <c r="A315" s="30"/>
      <c r="B315" s="114"/>
      <c r="C315" s="89"/>
      <c r="D315" s="89"/>
      <c r="E315" s="110"/>
      <c r="F315" s="110"/>
      <c r="G315" s="111"/>
      <c r="H315" s="112"/>
    </row>
    <row r="316" spans="1:8" s="67" customFormat="1">
      <c r="A316" s="30"/>
      <c r="B316" s="114"/>
      <c r="C316" s="89"/>
      <c r="D316" s="89"/>
      <c r="E316" s="110"/>
      <c r="F316" s="110"/>
      <c r="G316" s="111"/>
      <c r="H316" s="112"/>
    </row>
    <row r="317" spans="1:8" s="67" customFormat="1">
      <c r="A317" s="30"/>
      <c r="B317" s="114"/>
      <c r="C317" s="89"/>
      <c r="D317" s="89"/>
      <c r="E317" s="110"/>
      <c r="F317" s="110"/>
      <c r="G317" s="111"/>
      <c r="H317" s="112"/>
    </row>
    <row r="318" spans="1:8" s="67" customFormat="1">
      <c r="A318" s="30"/>
      <c r="B318" s="109"/>
      <c r="C318" s="89"/>
      <c r="D318" s="89"/>
      <c r="E318" s="110"/>
      <c r="F318" s="110"/>
      <c r="G318" s="115"/>
      <c r="H318" s="111"/>
    </row>
    <row r="319" spans="1:8" s="67" customFormat="1">
      <c r="A319" s="30"/>
      <c r="B319" s="113"/>
      <c r="C319" s="89"/>
      <c r="D319" s="89"/>
      <c r="E319" s="110"/>
      <c r="F319" s="110"/>
      <c r="G319" s="115"/>
      <c r="H319" s="111"/>
    </row>
    <row r="320" spans="1:8" s="67" customFormat="1">
      <c r="A320" s="30"/>
      <c r="B320" s="114"/>
      <c r="C320" s="89"/>
      <c r="D320" s="89"/>
      <c r="E320" s="110"/>
      <c r="F320" s="110"/>
      <c r="G320" s="115"/>
      <c r="H320" s="111"/>
    </row>
    <row r="321" spans="1:8" s="67" customFormat="1">
      <c r="A321" s="30"/>
      <c r="B321" s="113"/>
      <c r="C321" s="89"/>
      <c r="D321" s="89"/>
      <c r="E321" s="110"/>
      <c r="F321" s="110"/>
      <c r="G321" s="115"/>
      <c r="H321" s="111"/>
    </row>
    <row r="322" spans="1:8" s="67" customFormat="1">
      <c r="A322" s="30"/>
      <c r="B322" s="113"/>
      <c r="C322" s="89"/>
      <c r="D322" s="89"/>
      <c r="E322" s="110"/>
      <c r="F322" s="110"/>
      <c r="G322" s="115"/>
      <c r="H322" s="111"/>
    </row>
    <row r="323" spans="1:8" s="67" customFormat="1">
      <c r="A323" s="30"/>
      <c r="B323" s="109"/>
      <c r="C323" s="89"/>
      <c r="D323" s="89"/>
      <c r="E323" s="110"/>
      <c r="F323" s="110"/>
      <c r="G323" s="111"/>
      <c r="H323" s="112"/>
    </row>
    <row r="324" spans="1:8" s="67" customFormat="1">
      <c r="A324" s="30"/>
      <c r="B324" s="109"/>
      <c r="C324" s="89"/>
      <c r="D324" s="89"/>
      <c r="E324" s="110"/>
      <c r="F324" s="110"/>
      <c r="G324" s="111"/>
      <c r="H324" s="112"/>
    </row>
    <row r="325" spans="1:8" s="67" customFormat="1">
      <c r="A325" s="30"/>
      <c r="B325" s="109"/>
      <c r="C325" s="89"/>
      <c r="D325" s="89"/>
      <c r="E325" s="110"/>
      <c r="F325" s="110"/>
      <c r="G325" s="111"/>
      <c r="H325" s="112"/>
    </row>
    <row r="326" spans="1:8" s="67" customFormat="1">
      <c r="A326" s="30"/>
      <c r="B326" s="109"/>
      <c r="C326" s="89"/>
      <c r="D326" s="89"/>
      <c r="E326" s="110"/>
      <c r="F326" s="110"/>
      <c r="G326" s="115"/>
      <c r="H326" s="111"/>
    </row>
    <row r="327" spans="1:8" s="67" customFormat="1">
      <c r="A327" s="30"/>
      <c r="B327" s="113"/>
      <c r="C327" s="89"/>
      <c r="D327" s="89"/>
      <c r="E327" s="110"/>
      <c r="F327" s="110"/>
      <c r="G327" s="115"/>
      <c r="H327" s="111"/>
    </row>
    <row r="328" spans="1:8" s="67" customFormat="1">
      <c r="A328" s="30"/>
      <c r="B328" s="109"/>
      <c r="C328" s="89"/>
      <c r="D328" s="89"/>
      <c r="E328" s="110"/>
      <c r="F328" s="110"/>
      <c r="G328" s="111"/>
      <c r="H328" s="112"/>
    </row>
    <row r="329" spans="1:8" s="67" customFormat="1">
      <c r="A329" s="30"/>
      <c r="B329" s="109"/>
      <c r="C329" s="89"/>
      <c r="D329" s="89"/>
      <c r="E329" s="110"/>
      <c r="F329" s="110"/>
      <c r="G329" s="111"/>
      <c r="H329" s="112"/>
    </row>
    <row r="330" spans="1:8" s="67" customFormat="1">
      <c r="A330" s="30"/>
      <c r="B330" s="113"/>
      <c r="C330" s="89"/>
      <c r="D330" s="89"/>
      <c r="E330" s="110"/>
      <c r="F330" s="110"/>
      <c r="G330" s="115"/>
      <c r="H330" s="111"/>
    </row>
    <row r="331" spans="1:8" s="67" customFormat="1">
      <c r="A331" s="30"/>
      <c r="B331" s="109"/>
      <c r="C331" s="89"/>
      <c r="D331" s="89"/>
      <c r="E331" s="110"/>
      <c r="F331" s="110"/>
      <c r="G331" s="111"/>
      <c r="H331" s="112"/>
    </row>
    <row r="332" spans="1:8" s="67" customFormat="1">
      <c r="A332" s="30"/>
      <c r="B332" s="109"/>
      <c r="C332" s="89"/>
      <c r="D332" s="89"/>
      <c r="E332" s="110"/>
      <c r="F332" s="110"/>
      <c r="G332" s="115"/>
      <c r="H332" s="111"/>
    </row>
    <row r="333" spans="1:8" s="67" customFormat="1">
      <c r="A333" s="30"/>
      <c r="B333" s="109"/>
      <c r="C333" s="89"/>
      <c r="D333" s="89"/>
      <c r="E333" s="110"/>
      <c r="F333" s="110"/>
      <c r="G333" s="111"/>
      <c r="H333" s="112"/>
    </row>
    <row r="334" spans="1:8" s="67" customFormat="1">
      <c r="A334" s="30"/>
      <c r="B334" s="113"/>
      <c r="C334" s="89"/>
      <c r="D334" s="89"/>
      <c r="E334" s="110"/>
      <c r="F334" s="110"/>
      <c r="G334" s="111"/>
      <c r="H334" s="112"/>
    </row>
    <row r="335" spans="1:8" s="67" customFormat="1">
      <c r="A335" s="30"/>
      <c r="B335" s="113"/>
      <c r="C335" s="89"/>
      <c r="D335" s="89"/>
      <c r="E335" s="110"/>
      <c r="F335" s="110"/>
      <c r="G335" s="111"/>
      <c r="H335" s="112"/>
    </row>
    <row r="336" spans="1:8" s="67" customFormat="1">
      <c r="A336" s="30"/>
      <c r="B336" s="113"/>
      <c r="C336" s="89"/>
      <c r="D336" s="89"/>
      <c r="E336" s="110"/>
      <c r="F336" s="110"/>
      <c r="G336" s="111"/>
      <c r="H336" s="112"/>
    </row>
    <row r="337" spans="1:8" s="67" customFormat="1">
      <c r="A337" s="30"/>
      <c r="B337" s="109"/>
      <c r="C337" s="89"/>
      <c r="D337" s="89"/>
      <c r="E337" s="110"/>
      <c r="F337" s="110"/>
      <c r="G337" s="111"/>
      <c r="H337" s="112"/>
    </row>
    <row r="338" spans="1:8" s="67" customFormat="1">
      <c r="A338" s="30"/>
      <c r="B338" s="109"/>
      <c r="C338" s="89"/>
      <c r="D338" s="89"/>
      <c r="E338" s="110"/>
      <c r="F338" s="110"/>
      <c r="G338" s="115"/>
      <c r="H338" s="111"/>
    </row>
    <row r="339" spans="1:8" s="67" customFormat="1">
      <c r="A339" s="30"/>
      <c r="B339" s="109"/>
      <c r="C339" s="89"/>
      <c r="D339" s="89"/>
      <c r="E339" s="110"/>
      <c r="F339" s="110"/>
      <c r="G339" s="111"/>
      <c r="H339" s="112"/>
    </row>
    <row r="340" spans="1:8" s="67" customFormat="1">
      <c r="A340" s="30"/>
      <c r="B340" s="109"/>
      <c r="C340" s="89"/>
      <c r="D340" s="89"/>
      <c r="E340" s="110"/>
      <c r="F340" s="110"/>
      <c r="G340" s="111"/>
      <c r="H340" s="112"/>
    </row>
    <row r="341" spans="1:8" s="67" customFormat="1">
      <c r="A341" s="30"/>
      <c r="B341" s="109"/>
      <c r="C341" s="89"/>
      <c r="D341" s="89"/>
      <c r="E341" s="110"/>
      <c r="F341" s="110"/>
      <c r="G341" s="111"/>
      <c r="H341" s="112"/>
    </row>
    <row r="342" spans="1:8" s="67" customFormat="1">
      <c r="A342" s="30"/>
      <c r="B342" s="113"/>
      <c r="C342" s="89"/>
      <c r="D342" s="89"/>
      <c r="E342" s="110"/>
      <c r="F342" s="110"/>
      <c r="G342" s="111"/>
      <c r="H342" s="112"/>
    </row>
    <row r="343" spans="1:8" s="67" customFormat="1">
      <c r="A343" s="30"/>
      <c r="B343" s="109"/>
      <c r="C343" s="89"/>
      <c r="D343" s="89"/>
      <c r="E343" s="110"/>
      <c r="F343" s="110"/>
      <c r="G343" s="111"/>
      <c r="H343" s="112"/>
    </row>
    <row r="344" spans="1:8" s="67" customFormat="1">
      <c r="A344" s="30"/>
      <c r="B344" s="109"/>
      <c r="C344" s="89"/>
      <c r="D344" s="89"/>
      <c r="E344" s="110"/>
      <c r="F344" s="110"/>
      <c r="G344" s="111"/>
      <c r="H344" s="112"/>
    </row>
    <row r="345" spans="1:8" s="67" customFormat="1">
      <c r="A345" s="30"/>
      <c r="B345" s="114"/>
      <c r="C345" s="89"/>
      <c r="D345" s="89"/>
      <c r="E345" s="110"/>
      <c r="F345" s="110"/>
      <c r="G345" s="111"/>
      <c r="H345" s="112"/>
    </row>
    <row r="347" spans="1:8" s="67" customFormat="1">
      <c r="A347" s="30"/>
      <c r="B347" s="116"/>
      <c r="C347" s="89"/>
      <c r="D347" s="89"/>
      <c r="E347" s="110"/>
      <c r="F347" s="110"/>
      <c r="G347" s="115"/>
      <c r="H347" s="111"/>
    </row>
  </sheetData>
  <sheetProtection algorithmName="SHA-512" hashValue="OxxBDmYL1VKfJ0QaurBiPY2tCMcmp3AjPkmMsLPh/bvE1jK1p2NTGv2n105ItIb3VLI6M9+/pX2RY9ZrnM5GEw==" saltValue="MBKQH1vFBzqS8UWJW7Rzmw==" spinCount="100000" sheet="1" objects="1" scenarios="1"/>
  <mergeCells count="3">
    <mergeCell ref="B2:L2"/>
    <mergeCell ref="B5:H5"/>
    <mergeCell ref="B8:L8"/>
  </mergeCells>
  <pageMargins left="0.98425196850393704" right="0.39370078740157483" top="0.59055118110236227" bottom="0.59055118110236227" header="0.19685039370078741" footer="0.19685039370078741"/>
  <pageSetup paperSize="9" scale="88" orientation="landscape" r:id="rId1"/>
  <headerFooter alignWithMargins="0">
    <oddHeader xml:space="preserve">&amp;LJANUAR 2023&amp;REMINEO d.o.o., Cesta v Gorice 38, 1000 Ljubljana, mob.: (031) 361-735
</oddHeader>
    <oddFooter>&amp;Lšt. načrta: 2019-081&amp;C&amp;A&amp;R&amp;P/&amp;N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L218"/>
  <sheetViews>
    <sheetView view="pageBreakPreview" zoomScaleNormal="100" zoomScaleSheetLayoutView="100" workbookViewId="0">
      <pane ySplit="4" topLeftCell="A5" activePane="bottomLeft" state="frozen"/>
      <selection activeCell="J28" sqref="J28"/>
      <selection pane="bottomLeft" activeCell="J28" sqref="J28"/>
    </sheetView>
  </sheetViews>
  <sheetFormatPr defaultColWidth="10.140625" defaultRowHeight="16.5"/>
  <cols>
    <col min="1" max="1" width="4.140625" style="30" bestFit="1" customWidth="1"/>
    <col min="2" max="2" width="50.140625" style="113" customWidth="1"/>
    <col min="3" max="3" width="6.28515625" style="89" bestFit="1" customWidth="1"/>
    <col min="4" max="4" width="10.7109375" style="89" customWidth="1"/>
    <col min="5" max="5" width="11.85546875" style="110" bestFit="1" customWidth="1"/>
    <col min="6" max="6" width="11.85546875" style="110" customWidth="1"/>
    <col min="7" max="8" width="11.85546875" style="77" customWidth="1"/>
    <col min="9" max="9" width="10.140625" style="77"/>
    <col min="10" max="10" width="10.7109375" style="77" customWidth="1"/>
    <col min="11" max="12" width="12.85546875" style="77" customWidth="1"/>
    <col min="13" max="16384" width="10.140625" style="77"/>
  </cols>
  <sheetData>
    <row r="1" spans="1:12" s="30" customFormat="1">
      <c r="B1" s="31"/>
      <c r="C1" s="32"/>
      <c r="D1" s="32"/>
      <c r="E1" s="33"/>
      <c r="F1" s="33"/>
      <c r="G1" s="33"/>
      <c r="H1" s="33"/>
      <c r="I1" s="34"/>
      <c r="J1" s="35"/>
      <c r="K1" s="36"/>
      <c r="L1" s="36"/>
    </row>
    <row r="2" spans="1:12" s="38" customFormat="1" ht="18" customHeight="1">
      <c r="A2" s="37" t="s">
        <v>872</v>
      </c>
      <c r="B2" s="117" t="s">
        <v>597</v>
      </c>
      <c r="C2" s="118"/>
      <c r="D2" s="118"/>
      <c r="E2" s="119"/>
      <c r="F2" s="119"/>
      <c r="G2" s="119"/>
      <c r="H2" s="119"/>
      <c r="I2" s="120"/>
      <c r="J2" s="121"/>
      <c r="K2" s="122"/>
      <c r="L2" s="122"/>
    </row>
    <row r="3" spans="1:12" s="30" customFormat="1">
      <c r="B3" s="31"/>
      <c r="C3" s="39"/>
      <c r="D3" s="39"/>
      <c r="E3" s="40"/>
      <c r="F3" s="40"/>
      <c r="G3" s="40"/>
      <c r="H3" s="40"/>
      <c r="I3" s="41"/>
      <c r="J3" s="42"/>
      <c r="K3" s="43"/>
      <c r="L3" s="43"/>
    </row>
    <row r="4" spans="1:12" s="30" customFormat="1" ht="48">
      <c r="B4" s="44" t="s">
        <v>323</v>
      </c>
      <c r="C4" s="45" t="s">
        <v>324</v>
      </c>
      <c r="D4" s="46" t="s">
        <v>334</v>
      </c>
      <c r="E4" s="47" t="s">
        <v>325</v>
      </c>
      <c r="F4" s="47" t="s">
        <v>326</v>
      </c>
      <c r="G4" s="47" t="s">
        <v>327</v>
      </c>
      <c r="H4" s="47" t="s">
        <v>328</v>
      </c>
      <c r="I4" s="48" t="s">
        <v>329</v>
      </c>
      <c r="J4" s="49" t="s">
        <v>330</v>
      </c>
      <c r="K4" s="10" t="s">
        <v>335</v>
      </c>
      <c r="L4" s="11" t="s">
        <v>331</v>
      </c>
    </row>
    <row r="5" spans="1:12" s="30" customFormat="1">
      <c r="B5" s="272"/>
      <c r="C5" s="273"/>
      <c r="D5" s="273"/>
      <c r="E5" s="273"/>
      <c r="F5" s="273"/>
      <c r="G5" s="273"/>
      <c r="H5" s="273"/>
      <c r="I5" s="50"/>
      <c r="J5" s="51"/>
      <c r="K5" s="52"/>
      <c r="L5" s="53"/>
    </row>
    <row r="6" spans="1:12" s="30" customFormat="1">
      <c r="B6" s="54"/>
      <c r="C6" s="32"/>
      <c r="D6" s="32"/>
      <c r="E6" s="33"/>
      <c r="F6" s="33"/>
      <c r="G6" s="33"/>
      <c r="H6" s="33"/>
      <c r="I6" s="34"/>
      <c r="J6" s="35"/>
      <c r="K6" s="36"/>
      <c r="L6" s="36"/>
    </row>
    <row r="7" spans="1:12" s="30" customFormat="1">
      <c r="B7" s="55" t="s">
        <v>5</v>
      </c>
      <c r="C7" s="56"/>
      <c r="D7" s="56"/>
      <c r="E7" s="57"/>
      <c r="F7" s="57"/>
      <c r="G7" s="57"/>
      <c r="H7" s="57"/>
      <c r="I7" s="58"/>
      <c r="J7" s="59"/>
      <c r="K7" s="60"/>
      <c r="L7" s="60"/>
    </row>
    <row r="8" spans="1:12" s="30" customFormat="1" ht="89.45" customHeight="1">
      <c r="B8" s="274" t="s">
        <v>332</v>
      </c>
      <c r="C8" s="274"/>
      <c r="D8" s="274"/>
      <c r="E8" s="274"/>
      <c r="F8" s="274"/>
      <c r="G8" s="274"/>
      <c r="H8" s="274"/>
      <c r="I8" s="274"/>
      <c r="J8" s="274"/>
      <c r="K8" s="274"/>
      <c r="L8" s="274"/>
    </row>
    <row r="9" spans="1:12" s="30" customFormat="1">
      <c r="B9" s="29"/>
      <c r="C9" s="61"/>
      <c r="D9" s="61"/>
      <c r="E9" s="62"/>
      <c r="F9" s="62"/>
      <c r="G9" s="62"/>
      <c r="H9" s="62"/>
      <c r="I9" s="29"/>
      <c r="J9" s="29"/>
      <c r="K9" s="29"/>
      <c r="L9" s="29"/>
    </row>
    <row r="10" spans="1:12" s="67" customFormat="1">
      <c r="A10" s="30"/>
      <c r="B10" s="63" t="s">
        <v>599</v>
      </c>
      <c r="C10" s="55"/>
      <c r="D10" s="55"/>
      <c r="E10" s="55"/>
      <c r="F10" s="55"/>
      <c r="G10" s="64"/>
      <c r="H10" s="64"/>
      <c r="I10" s="65"/>
      <c r="J10" s="66"/>
      <c r="K10" s="66"/>
      <c r="L10" s="66"/>
    </row>
    <row r="11" spans="1:12" ht="102">
      <c r="A11" s="68">
        <f>MAX($A$1:A10)+1</f>
        <v>1</v>
      </c>
      <c r="B11" s="69" t="s">
        <v>593</v>
      </c>
      <c r="C11" s="39"/>
      <c r="D11" s="71"/>
      <c r="E11" s="81"/>
      <c r="F11" s="81"/>
      <c r="G11" s="81"/>
      <c r="H11" s="81"/>
      <c r="I11" s="82"/>
      <c r="J11" s="3"/>
      <c r="K11" s="75"/>
      <c r="L11" s="83"/>
    </row>
    <row r="12" spans="1:12" ht="25.5">
      <c r="B12" s="78" t="s">
        <v>594</v>
      </c>
      <c r="C12" s="94"/>
      <c r="D12" s="71"/>
      <c r="E12" s="81"/>
      <c r="F12" s="81"/>
      <c r="G12" s="81"/>
      <c r="H12" s="81"/>
      <c r="I12" s="82"/>
      <c r="J12" s="3"/>
      <c r="K12" s="75"/>
      <c r="L12" s="83"/>
    </row>
    <row r="13" spans="1:12">
      <c r="B13" s="84" t="s">
        <v>595</v>
      </c>
      <c r="C13" s="70" t="s">
        <v>42</v>
      </c>
      <c r="D13" s="71">
        <v>2</v>
      </c>
      <c r="E13" s="72">
        <v>0</v>
      </c>
      <c r="F13" s="73">
        <v>0</v>
      </c>
      <c r="G13" s="73">
        <v>0</v>
      </c>
      <c r="H13" s="73">
        <v>0</v>
      </c>
      <c r="I13" s="74">
        <f>SUM(E13:H13)</f>
        <v>0</v>
      </c>
      <c r="J13" s="3"/>
      <c r="K13" s="75">
        <f>D13*J13</f>
        <v>0</v>
      </c>
      <c r="L13" s="76">
        <f>I13*J13</f>
        <v>0</v>
      </c>
    </row>
    <row r="14" spans="1:12">
      <c r="B14" s="84" t="s">
        <v>596</v>
      </c>
      <c r="C14" s="70" t="s">
        <v>42</v>
      </c>
      <c r="D14" s="71">
        <v>6</v>
      </c>
      <c r="E14" s="72">
        <v>0</v>
      </c>
      <c r="F14" s="73">
        <v>0</v>
      </c>
      <c r="G14" s="73">
        <v>0</v>
      </c>
      <c r="H14" s="73">
        <v>0</v>
      </c>
      <c r="I14" s="74">
        <f>SUM(E14:H14)</f>
        <v>0</v>
      </c>
      <c r="J14" s="3"/>
      <c r="K14" s="75">
        <f>D14*J14</f>
        <v>0</v>
      </c>
      <c r="L14" s="76">
        <f>I14*J14</f>
        <v>0</v>
      </c>
    </row>
    <row r="15" spans="1:12">
      <c r="B15" s="79"/>
      <c r="C15" s="80"/>
      <c r="D15" s="71"/>
      <c r="E15" s="72"/>
      <c r="F15" s="81"/>
      <c r="G15" s="73"/>
      <c r="H15" s="81"/>
      <c r="I15" s="82"/>
      <c r="J15" s="3"/>
      <c r="K15" s="75"/>
      <c r="L15" s="83"/>
    </row>
    <row r="16" spans="1:12" ht="63.75">
      <c r="A16" s="68">
        <f>MAX($A$1:A14)+1</f>
        <v>2</v>
      </c>
      <c r="B16" s="123" t="s">
        <v>600</v>
      </c>
      <c r="C16" s="94"/>
      <c r="D16" s="71"/>
      <c r="E16" s="72"/>
      <c r="F16" s="81"/>
      <c r="G16" s="73"/>
      <c r="H16" s="81"/>
      <c r="I16" s="82"/>
      <c r="J16" s="3"/>
      <c r="K16" s="75"/>
      <c r="L16" s="83"/>
    </row>
    <row r="17" spans="1:12" ht="25.5">
      <c r="B17" s="78" t="s">
        <v>601</v>
      </c>
      <c r="C17" s="70"/>
      <c r="D17" s="71"/>
      <c r="E17" s="72"/>
      <c r="F17" s="72"/>
      <c r="G17" s="73"/>
      <c r="H17" s="72"/>
      <c r="I17" s="74"/>
      <c r="J17" s="3"/>
      <c r="K17" s="75"/>
      <c r="L17" s="76"/>
    </row>
    <row r="18" spans="1:12">
      <c r="B18" s="84" t="s">
        <v>602</v>
      </c>
      <c r="C18" s="70" t="s">
        <v>42</v>
      </c>
      <c r="D18" s="71">
        <v>2</v>
      </c>
      <c r="E18" s="72">
        <v>0</v>
      </c>
      <c r="F18" s="72">
        <v>0</v>
      </c>
      <c r="G18" s="73">
        <v>0</v>
      </c>
      <c r="H18" s="72">
        <v>0</v>
      </c>
      <c r="I18" s="74">
        <f t="shared" ref="I18:I19" si="0">SUM(E18:H18)</f>
        <v>0</v>
      </c>
      <c r="J18" s="3"/>
      <c r="K18" s="75">
        <f t="shared" ref="K18:K19" si="1">D18*J18</f>
        <v>0</v>
      </c>
      <c r="L18" s="76">
        <f t="shared" ref="L18:L19" si="2">I18*J18</f>
        <v>0</v>
      </c>
    </row>
    <row r="19" spans="1:12">
      <c r="B19" s="84" t="s">
        <v>603</v>
      </c>
      <c r="C19" s="70" t="s">
        <v>42</v>
      </c>
      <c r="D19" s="71">
        <v>6</v>
      </c>
      <c r="E19" s="72">
        <v>0</v>
      </c>
      <c r="F19" s="72">
        <v>0</v>
      </c>
      <c r="G19" s="73">
        <v>0</v>
      </c>
      <c r="H19" s="72">
        <v>0</v>
      </c>
      <c r="I19" s="74">
        <f t="shared" si="0"/>
        <v>0</v>
      </c>
      <c r="J19" s="3"/>
      <c r="K19" s="75">
        <f t="shared" si="1"/>
        <v>0</v>
      </c>
      <c r="L19" s="76">
        <f t="shared" si="2"/>
        <v>0</v>
      </c>
    </row>
    <row r="20" spans="1:12">
      <c r="B20" s="84"/>
      <c r="C20" s="70"/>
      <c r="D20" s="71"/>
      <c r="E20" s="72"/>
      <c r="F20" s="81"/>
      <c r="G20" s="73"/>
      <c r="H20" s="81"/>
      <c r="I20" s="82"/>
      <c r="J20" s="3"/>
      <c r="K20" s="75"/>
      <c r="L20" s="83"/>
    </row>
    <row r="21" spans="1:12" ht="38.25">
      <c r="A21" s="68">
        <f>MAX($A$1:A19)+1</f>
        <v>3</v>
      </c>
      <c r="B21" s="69" t="s">
        <v>104</v>
      </c>
      <c r="C21" s="94"/>
      <c r="D21" s="71"/>
      <c r="E21" s="72"/>
      <c r="F21" s="81"/>
      <c r="G21" s="73"/>
      <c r="H21" s="81"/>
      <c r="I21" s="82"/>
      <c r="J21" s="3"/>
      <c r="K21" s="75"/>
      <c r="L21" s="83"/>
    </row>
    <row r="22" spans="1:12">
      <c r="B22" s="84" t="s">
        <v>230</v>
      </c>
      <c r="C22" s="70" t="s">
        <v>42</v>
      </c>
      <c r="D22" s="71">
        <v>8</v>
      </c>
      <c r="E22" s="72">
        <v>0</v>
      </c>
      <c r="F22" s="72">
        <v>0</v>
      </c>
      <c r="G22" s="73">
        <v>0</v>
      </c>
      <c r="H22" s="72">
        <v>0</v>
      </c>
      <c r="I22" s="74">
        <f t="shared" ref="I22" si="3">SUM(E22:H22)</f>
        <v>0</v>
      </c>
      <c r="J22" s="3"/>
      <c r="K22" s="75">
        <f t="shared" ref="K22" si="4">D22*J22</f>
        <v>0</v>
      </c>
      <c r="L22" s="76">
        <f t="shared" ref="L22" si="5">I22*J22</f>
        <v>0</v>
      </c>
    </row>
    <row r="23" spans="1:12">
      <c r="B23" s="84" t="s">
        <v>158</v>
      </c>
      <c r="C23" s="70" t="s">
        <v>42</v>
      </c>
      <c r="D23" s="71">
        <v>2</v>
      </c>
      <c r="E23" s="72">
        <v>0</v>
      </c>
      <c r="F23" s="72">
        <v>0</v>
      </c>
      <c r="G23" s="73">
        <v>0</v>
      </c>
      <c r="H23" s="72">
        <v>0</v>
      </c>
      <c r="I23" s="74">
        <f t="shared" ref="I23" si="6">SUM(E23:H23)</f>
        <v>0</v>
      </c>
      <c r="J23" s="3"/>
      <c r="K23" s="75">
        <f t="shared" ref="K23" si="7">D23*J23</f>
        <v>0</v>
      </c>
      <c r="L23" s="76">
        <f t="shared" ref="L23" si="8">I23*J23</f>
        <v>0</v>
      </c>
    </row>
    <row r="24" spans="1:12">
      <c r="B24" s="84" t="s">
        <v>186</v>
      </c>
      <c r="C24" s="70" t="s">
        <v>42</v>
      </c>
      <c r="D24" s="71">
        <v>6</v>
      </c>
      <c r="E24" s="72">
        <v>0</v>
      </c>
      <c r="F24" s="72">
        <v>0</v>
      </c>
      <c r="G24" s="73">
        <v>0</v>
      </c>
      <c r="H24" s="72">
        <v>0</v>
      </c>
      <c r="I24" s="74">
        <f t="shared" ref="I24:I25" si="9">SUM(E24:H24)</f>
        <v>0</v>
      </c>
      <c r="J24" s="3"/>
      <c r="K24" s="75">
        <f t="shared" ref="K24:K25" si="10">D24*J24</f>
        <v>0</v>
      </c>
      <c r="L24" s="76">
        <f t="shared" ref="L24:L25" si="11">I24*J24</f>
        <v>0</v>
      </c>
    </row>
    <row r="25" spans="1:12">
      <c r="B25" s="84" t="s">
        <v>187</v>
      </c>
      <c r="C25" s="70" t="s">
        <v>42</v>
      </c>
      <c r="D25" s="71">
        <v>2</v>
      </c>
      <c r="E25" s="72">
        <v>0</v>
      </c>
      <c r="F25" s="72">
        <v>0</v>
      </c>
      <c r="G25" s="73">
        <v>0</v>
      </c>
      <c r="H25" s="72">
        <v>0</v>
      </c>
      <c r="I25" s="74">
        <f t="shared" si="9"/>
        <v>0</v>
      </c>
      <c r="J25" s="3"/>
      <c r="K25" s="75">
        <f t="shared" si="10"/>
        <v>0</v>
      </c>
      <c r="L25" s="76">
        <f t="shared" si="11"/>
        <v>0</v>
      </c>
    </row>
    <row r="26" spans="1:12">
      <c r="B26" s="84"/>
      <c r="C26" s="70"/>
      <c r="D26" s="71"/>
      <c r="E26" s="72"/>
      <c r="F26" s="81"/>
      <c r="G26" s="73"/>
      <c r="H26" s="81"/>
      <c r="I26" s="82"/>
      <c r="J26" s="3"/>
      <c r="K26" s="75"/>
      <c r="L26" s="83"/>
    </row>
    <row r="27" spans="1:12" ht="63.75">
      <c r="A27" s="68">
        <f>MAX($A$1:A25)+1</f>
        <v>4</v>
      </c>
      <c r="B27" s="123" t="s">
        <v>105</v>
      </c>
      <c r="C27" s="94"/>
      <c r="D27" s="71"/>
      <c r="E27" s="72"/>
      <c r="F27" s="81"/>
      <c r="G27" s="73"/>
      <c r="H27" s="81"/>
      <c r="I27" s="82"/>
      <c r="J27" s="3"/>
      <c r="K27" s="75"/>
      <c r="L27" s="83"/>
    </row>
    <row r="28" spans="1:12" ht="38.25">
      <c r="B28" s="78" t="s">
        <v>106</v>
      </c>
      <c r="C28" s="70"/>
      <c r="D28" s="71"/>
      <c r="E28" s="72"/>
      <c r="F28" s="72"/>
      <c r="G28" s="73"/>
      <c r="H28" s="72"/>
      <c r="I28" s="74"/>
      <c r="J28" s="3"/>
      <c r="K28" s="75"/>
      <c r="L28" s="76"/>
    </row>
    <row r="29" spans="1:12">
      <c r="B29" s="84" t="s">
        <v>604</v>
      </c>
      <c r="C29" s="70" t="s">
        <v>42</v>
      </c>
      <c r="D29" s="71">
        <v>2</v>
      </c>
      <c r="E29" s="72">
        <v>0</v>
      </c>
      <c r="F29" s="72">
        <v>0</v>
      </c>
      <c r="G29" s="73">
        <v>0</v>
      </c>
      <c r="H29" s="72">
        <v>0</v>
      </c>
      <c r="I29" s="74">
        <f t="shared" ref="I29" si="12">SUM(E29:H29)</f>
        <v>0</v>
      </c>
      <c r="J29" s="3"/>
      <c r="K29" s="75">
        <f t="shared" ref="K29" si="13">D29*J29</f>
        <v>0</v>
      </c>
      <c r="L29" s="76">
        <f t="shared" ref="L29" si="14">I29*J29</f>
        <v>0</v>
      </c>
    </row>
    <row r="30" spans="1:12">
      <c r="B30" s="84"/>
      <c r="C30" s="70"/>
      <c r="D30" s="71"/>
      <c r="E30" s="72"/>
      <c r="F30" s="81"/>
      <c r="G30" s="73"/>
      <c r="H30" s="81"/>
      <c r="I30" s="82"/>
      <c r="J30" s="3"/>
      <c r="K30" s="75"/>
      <c r="L30" s="83"/>
    </row>
    <row r="31" spans="1:12" ht="102">
      <c r="A31" s="68">
        <f>MAX($A$1:A29)+1</f>
        <v>5</v>
      </c>
      <c r="B31" s="84" t="s">
        <v>109</v>
      </c>
      <c r="C31" s="94"/>
      <c r="D31" s="71"/>
      <c r="E31" s="72"/>
      <c r="F31" s="81"/>
      <c r="G31" s="73"/>
      <c r="H31" s="81"/>
      <c r="I31" s="82"/>
      <c r="J31" s="3"/>
      <c r="K31" s="75"/>
      <c r="L31" s="83"/>
    </row>
    <row r="32" spans="1:12" ht="25.5">
      <c r="B32" s="78" t="s">
        <v>110</v>
      </c>
      <c r="C32" s="70"/>
      <c r="D32" s="71"/>
      <c r="E32" s="72"/>
      <c r="F32" s="72"/>
      <c r="G32" s="73"/>
      <c r="H32" s="72"/>
      <c r="I32" s="74"/>
      <c r="J32" s="3"/>
      <c r="K32" s="75"/>
      <c r="L32" s="76"/>
    </row>
    <row r="33" spans="1:12">
      <c r="B33" s="84" t="s">
        <v>605</v>
      </c>
      <c r="C33" s="70" t="s">
        <v>42</v>
      </c>
      <c r="D33" s="71">
        <v>50</v>
      </c>
      <c r="E33" s="72">
        <v>0</v>
      </c>
      <c r="F33" s="72">
        <v>0</v>
      </c>
      <c r="G33" s="73">
        <v>0</v>
      </c>
      <c r="H33" s="72">
        <v>0</v>
      </c>
      <c r="I33" s="74">
        <f t="shared" ref="I33" si="15">SUM(E33:H33)</f>
        <v>0</v>
      </c>
      <c r="J33" s="3"/>
      <c r="K33" s="75">
        <f t="shared" ref="K33" si="16">D33*J33</f>
        <v>0</v>
      </c>
      <c r="L33" s="76">
        <f t="shared" ref="L33" si="17">I33*J33</f>
        <v>0</v>
      </c>
    </row>
    <row r="34" spans="1:12">
      <c r="B34" s="84" t="s">
        <v>606</v>
      </c>
      <c r="C34" s="70" t="s">
        <v>42</v>
      </c>
      <c r="D34" s="71">
        <v>25</v>
      </c>
      <c r="E34" s="72">
        <v>0</v>
      </c>
      <c r="F34" s="72">
        <v>0</v>
      </c>
      <c r="G34" s="73">
        <v>0</v>
      </c>
      <c r="H34" s="72">
        <v>0</v>
      </c>
      <c r="I34" s="74">
        <f t="shared" ref="I34" si="18">SUM(E34:H34)</f>
        <v>0</v>
      </c>
      <c r="J34" s="3"/>
      <c r="K34" s="75">
        <f t="shared" ref="K34" si="19">D34*J34</f>
        <v>0</v>
      </c>
      <c r="L34" s="76">
        <f t="shared" ref="L34" si="20">I34*J34</f>
        <v>0</v>
      </c>
    </row>
    <row r="35" spans="1:12">
      <c r="B35" s="84" t="s">
        <v>112</v>
      </c>
      <c r="C35" s="70" t="s">
        <v>42</v>
      </c>
      <c r="D35" s="71">
        <v>280</v>
      </c>
      <c r="E35" s="72">
        <v>0</v>
      </c>
      <c r="F35" s="72">
        <v>0</v>
      </c>
      <c r="G35" s="73">
        <v>0</v>
      </c>
      <c r="H35" s="72">
        <v>0</v>
      </c>
      <c r="I35" s="74">
        <f t="shared" ref="I35" si="21">SUM(E35:H35)</f>
        <v>0</v>
      </c>
      <c r="J35" s="3"/>
      <c r="K35" s="75">
        <f t="shared" ref="K35" si="22">D35*J35</f>
        <v>0</v>
      </c>
      <c r="L35" s="76">
        <f t="shared" ref="L35" si="23">I35*J35</f>
        <v>0</v>
      </c>
    </row>
    <row r="36" spans="1:12">
      <c r="B36" s="84" t="s">
        <v>268</v>
      </c>
      <c r="C36" s="70" t="s">
        <v>42</v>
      </c>
      <c r="D36" s="71">
        <v>25</v>
      </c>
      <c r="E36" s="72">
        <v>0</v>
      </c>
      <c r="F36" s="72">
        <v>0</v>
      </c>
      <c r="G36" s="73">
        <v>0</v>
      </c>
      <c r="H36" s="72">
        <v>0</v>
      </c>
      <c r="I36" s="74">
        <f t="shared" ref="I36" si="24">SUM(E36:H36)</f>
        <v>0</v>
      </c>
      <c r="J36" s="3"/>
      <c r="K36" s="75">
        <f t="shared" ref="K36" si="25">D36*J36</f>
        <v>0</v>
      </c>
      <c r="L36" s="76">
        <f t="shared" ref="L36" si="26">I36*J36</f>
        <v>0</v>
      </c>
    </row>
    <row r="37" spans="1:12">
      <c r="B37" s="84" t="s">
        <v>607</v>
      </c>
      <c r="C37" s="70" t="s">
        <v>42</v>
      </c>
      <c r="D37" s="71">
        <v>50</v>
      </c>
      <c r="E37" s="72">
        <v>0</v>
      </c>
      <c r="F37" s="72">
        <v>0</v>
      </c>
      <c r="G37" s="73">
        <v>0</v>
      </c>
      <c r="H37" s="72">
        <v>0</v>
      </c>
      <c r="I37" s="74">
        <f t="shared" ref="I37" si="27">SUM(E37:H37)</f>
        <v>0</v>
      </c>
      <c r="J37" s="3"/>
      <c r="K37" s="75">
        <f t="shared" ref="K37" si="28">D37*J37</f>
        <v>0</v>
      </c>
      <c r="L37" s="76">
        <f t="shared" ref="L37" si="29">I37*J37</f>
        <v>0</v>
      </c>
    </row>
    <row r="38" spans="1:12">
      <c r="B38" s="84" t="s">
        <v>608</v>
      </c>
      <c r="C38" s="70" t="s">
        <v>42</v>
      </c>
      <c r="D38" s="71">
        <v>12</v>
      </c>
      <c r="E38" s="72">
        <v>0</v>
      </c>
      <c r="F38" s="72">
        <v>0</v>
      </c>
      <c r="G38" s="73">
        <v>0</v>
      </c>
      <c r="H38" s="72">
        <v>0</v>
      </c>
      <c r="I38" s="74">
        <f t="shared" ref="I38" si="30">SUM(E38:H38)</f>
        <v>0</v>
      </c>
      <c r="J38" s="3"/>
      <c r="K38" s="75">
        <f t="shared" ref="K38" si="31">D38*J38</f>
        <v>0</v>
      </c>
      <c r="L38" s="76">
        <f t="shared" ref="L38" si="32">I38*J38</f>
        <v>0</v>
      </c>
    </row>
    <row r="39" spans="1:12">
      <c r="B39" s="84"/>
      <c r="C39" s="70"/>
      <c r="D39" s="71"/>
      <c r="E39" s="72"/>
      <c r="F39" s="81"/>
      <c r="G39" s="73"/>
      <c r="H39" s="81"/>
      <c r="I39" s="82"/>
      <c r="J39" s="3"/>
      <c r="K39" s="75"/>
      <c r="L39" s="83"/>
    </row>
    <row r="40" spans="1:12" ht="38.25">
      <c r="A40" s="68">
        <f>MAX($A$1:A38)+1</f>
        <v>6</v>
      </c>
      <c r="B40" s="79" t="s">
        <v>609</v>
      </c>
      <c r="C40" s="94"/>
      <c r="D40" s="71"/>
      <c r="E40" s="72"/>
      <c r="F40" s="81"/>
      <c r="G40" s="73"/>
      <c r="H40" s="81"/>
      <c r="I40" s="82"/>
      <c r="J40" s="3"/>
      <c r="K40" s="75"/>
      <c r="L40" s="83"/>
    </row>
    <row r="41" spans="1:12" ht="165.75">
      <c r="B41" s="79" t="s">
        <v>120</v>
      </c>
      <c r="C41" s="70"/>
      <c r="D41" s="71"/>
      <c r="E41" s="72"/>
      <c r="F41" s="72"/>
      <c r="G41" s="73"/>
      <c r="H41" s="72"/>
      <c r="I41" s="74"/>
      <c r="J41" s="3"/>
      <c r="K41" s="75"/>
      <c r="L41" s="76"/>
    </row>
    <row r="42" spans="1:12" ht="25.5">
      <c r="B42" s="78" t="s">
        <v>121</v>
      </c>
      <c r="C42" s="70"/>
      <c r="D42" s="71"/>
      <c r="E42" s="72"/>
      <c r="F42" s="72"/>
      <c r="G42" s="73"/>
      <c r="H42" s="72"/>
      <c r="I42" s="74"/>
      <c r="J42" s="3"/>
      <c r="K42" s="75"/>
      <c r="L42" s="76"/>
    </row>
    <row r="43" spans="1:12">
      <c r="B43" s="84" t="s">
        <v>610</v>
      </c>
      <c r="C43" s="70" t="s">
        <v>42</v>
      </c>
      <c r="D43" s="71">
        <v>50</v>
      </c>
      <c r="E43" s="72">
        <v>0</v>
      </c>
      <c r="F43" s="72">
        <v>0</v>
      </c>
      <c r="G43" s="73">
        <v>0</v>
      </c>
      <c r="H43" s="72">
        <v>0</v>
      </c>
      <c r="I43" s="74">
        <f t="shared" ref="I43:I44" si="33">SUM(E43:H43)</f>
        <v>0</v>
      </c>
      <c r="J43" s="3"/>
      <c r="K43" s="75">
        <f t="shared" ref="K43:K44" si="34">D43*J43</f>
        <v>0</v>
      </c>
      <c r="L43" s="76">
        <f t="shared" ref="L43:L44" si="35">I43*J43</f>
        <v>0</v>
      </c>
    </row>
    <row r="44" spans="1:12">
      <c r="B44" s="84" t="s">
        <v>611</v>
      </c>
      <c r="C44" s="70" t="s">
        <v>42</v>
      </c>
      <c r="D44" s="71">
        <v>10</v>
      </c>
      <c r="E44" s="72">
        <v>0</v>
      </c>
      <c r="F44" s="72">
        <v>0</v>
      </c>
      <c r="G44" s="73">
        <v>0</v>
      </c>
      <c r="H44" s="72">
        <v>0</v>
      </c>
      <c r="I44" s="74">
        <f t="shared" si="33"/>
        <v>0</v>
      </c>
      <c r="J44" s="3"/>
      <c r="K44" s="75">
        <f t="shared" si="34"/>
        <v>0</v>
      </c>
      <c r="L44" s="76">
        <f t="shared" si="35"/>
        <v>0</v>
      </c>
    </row>
    <row r="45" spans="1:12">
      <c r="B45" s="84"/>
      <c r="C45" s="70"/>
      <c r="D45" s="71"/>
      <c r="E45" s="72"/>
      <c r="F45" s="81"/>
      <c r="G45" s="73"/>
      <c r="H45" s="81"/>
      <c r="I45" s="82"/>
      <c r="J45" s="3"/>
      <c r="K45" s="75"/>
      <c r="L45" s="83"/>
    </row>
    <row r="46" spans="1:12" ht="38.25">
      <c r="A46" s="68">
        <f>MAX($A$1:A44)+1</f>
        <v>7</v>
      </c>
      <c r="B46" s="84" t="s">
        <v>125</v>
      </c>
      <c r="C46" s="94"/>
      <c r="D46" s="71"/>
      <c r="E46" s="72"/>
      <c r="F46" s="81"/>
      <c r="G46" s="73"/>
      <c r="H46" s="81"/>
      <c r="I46" s="82"/>
      <c r="J46" s="3"/>
      <c r="K46" s="75"/>
      <c r="L46" s="83"/>
    </row>
    <row r="47" spans="1:12" ht="243" customHeight="1">
      <c r="B47" s="123" t="s">
        <v>126</v>
      </c>
      <c r="C47" s="70"/>
      <c r="D47" s="71"/>
      <c r="E47" s="72"/>
      <c r="F47" s="72"/>
      <c r="G47" s="73"/>
      <c r="H47" s="72"/>
      <c r="I47" s="74"/>
      <c r="J47" s="3"/>
      <c r="K47" s="75"/>
      <c r="L47" s="76"/>
    </row>
    <row r="48" spans="1:12" ht="25.5">
      <c r="B48" s="78" t="s">
        <v>127</v>
      </c>
      <c r="C48" s="70"/>
      <c r="D48" s="71"/>
      <c r="E48" s="72"/>
      <c r="F48" s="72"/>
      <c r="G48" s="73"/>
      <c r="H48" s="72"/>
      <c r="I48" s="74"/>
      <c r="J48" s="3"/>
      <c r="K48" s="75"/>
      <c r="L48" s="76"/>
    </row>
    <row r="49" spans="1:12">
      <c r="B49" s="79" t="s">
        <v>129</v>
      </c>
      <c r="C49" s="70" t="s">
        <v>42</v>
      </c>
      <c r="D49" s="71">
        <v>280</v>
      </c>
      <c r="E49" s="72">
        <v>0</v>
      </c>
      <c r="F49" s="72">
        <v>0</v>
      </c>
      <c r="G49" s="73">
        <v>0</v>
      </c>
      <c r="H49" s="72">
        <v>0</v>
      </c>
      <c r="I49" s="74">
        <f t="shared" ref="I49" si="36">SUM(E49:H49)</f>
        <v>0</v>
      </c>
      <c r="J49" s="3"/>
      <c r="K49" s="75">
        <f t="shared" ref="K49" si="37">D49*J49</f>
        <v>0</v>
      </c>
      <c r="L49" s="76">
        <f t="shared" ref="L49" si="38">I49*J49</f>
        <v>0</v>
      </c>
    </row>
    <row r="50" spans="1:12">
      <c r="B50" s="79" t="s">
        <v>269</v>
      </c>
      <c r="C50" s="70" t="s">
        <v>42</v>
      </c>
      <c r="D50" s="71">
        <v>25</v>
      </c>
      <c r="E50" s="72">
        <v>0</v>
      </c>
      <c r="F50" s="72">
        <v>0</v>
      </c>
      <c r="G50" s="73">
        <v>0</v>
      </c>
      <c r="H50" s="72">
        <v>0</v>
      </c>
      <c r="I50" s="74">
        <f t="shared" ref="I50" si="39">SUM(E50:H50)</f>
        <v>0</v>
      </c>
      <c r="J50" s="3"/>
      <c r="K50" s="75">
        <f t="shared" ref="K50" si="40">D50*J50</f>
        <v>0</v>
      </c>
      <c r="L50" s="76">
        <f t="shared" ref="L50" si="41">I50*J50</f>
        <v>0</v>
      </c>
    </row>
    <row r="51" spans="1:12">
      <c r="B51" s="79" t="s">
        <v>612</v>
      </c>
      <c r="C51" s="70" t="s">
        <v>42</v>
      </c>
      <c r="D51" s="71">
        <v>50</v>
      </c>
      <c r="E51" s="72">
        <v>0</v>
      </c>
      <c r="F51" s="72">
        <v>0</v>
      </c>
      <c r="G51" s="73">
        <v>0</v>
      </c>
      <c r="H51" s="72">
        <v>0</v>
      </c>
      <c r="I51" s="74">
        <f t="shared" ref="I51:I52" si="42">SUM(E51:H51)</f>
        <v>0</v>
      </c>
      <c r="J51" s="3"/>
      <c r="K51" s="75">
        <f t="shared" ref="K51:K52" si="43">D51*J51</f>
        <v>0</v>
      </c>
      <c r="L51" s="76">
        <f t="shared" ref="L51:L52" si="44">I51*J51</f>
        <v>0</v>
      </c>
    </row>
    <row r="52" spans="1:12">
      <c r="B52" s="79" t="s">
        <v>613</v>
      </c>
      <c r="C52" s="70" t="s">
        <v>42</v>
      </c>
      <c r="D52" s="71">
        <v>15</v>
      </c>
      <c r="E52" s="72">
        <v>0</v>
      </c>
      <c r="F52" s="72">
        <v>0</v>
      </c>
      <c r="G52" s="73">
        <v>0</v>
      </c>
      <c r="H52" s="72">
        <v>0</v>
      </c>
      <c r="I52" s="74">
        <f t="shared" si="42"/>
        <v>0</v>
      </c>
      <c r="J52" s="3"/>
      <c r="K52" s="75">
        <f t="shared" si="43"/>
        <v>0</v>
      </c>
      <c r="L52" s="76">
        <f t="shared" si="44"/>
        <v>0</v>
      </c>
    </row>
    <row r="53" spans="1:12" s="30" customFormat="1">
      <c r="B53" s="29"/>
      <c r="C53" s="61"/>
      <c r="D53" s="130"/>
      <c r="E53" s="62"/>
      <c r="F53" s="62"/>
      <c r="G53" s="62"/>
      <c r="H53" s="62"/>
      <c r="I53" s="130"/>
      <c r="J53" s="131"/>
      <c r="K53" s="130"/>
      <c r="L53" s="130"/>
    </row>
    <row r="54" spans="1:12" s="67" customFormat="1">
      <c r="A54" s="30"/>
      <c r="B54" s="63" t="s">
        <v>614</v>
      </c>
      <c r="C54" s="55"/>
      <c r="D54" s="85"/>
      <c r="E54" s="85"/>
      <c r="F54" s="85"/>
      <c r="G54" s="64"/>
      <c r="H54" s="64"/>
      <c r="I54" s="65"/>
      <c r="J54" s="4"/>
      <c r="K54" s="66"/>
      <c r="L54" s="66"/>
    </row>
    <row r="55" spans="1:12" ht="38.25">
      <c r="A55" s="68">
        <f>MAX($A$1:A53)+1</f>
        <v>8</v>
      </c>
      <c r="B55" s="123" t="s">
        <v>615</v>
      </c>
      <c r="C55" s="80"/>
      <c r="D55" s="71"/>
      <c r="E55" s="72"/>
      <c r="F55" s="81"/>
      <c r="G55" s="73"/>
      <c r="H55" s="81"/>
      <c r="I55" s="82"/>
      <c r="J55" s="3"/>
      <c r="K55" s="75"/>
      <c r="L55" s="83"/>
    </row>
    <row r="56" spans="1:12">
      <c r="B56" s="123" t="s">
        <v>616</v>
      </c>
      <c r="C56" s="70" t="s">
        <v>42</v>
      </c>
      <c r="D56" s="71">
        <v>156</v>
      </c>
      <c r="E56" s="72"/>
      <c r="F56" s="81"/>
      <c r="G56" s="73"/>
      <c r="H56" s="81"/>
      <c r="I56" s="82"/>
      <c r="J56" s="3"/>
      <c r="K56" s="75"/>
      <c r="L56" s="83"/>
    </row>
    <row r="57" spans="1:12">
      <c r="B57" s="90" t="s">
        <v>617</v>
      </c>
      <c r="C57" s="70" t="s">
        <v>42</v>
      </c>
      <c r="D57" s="71">
        <v>86</v>
      </c>
      <c r="E57" s="72"/>
      <c r="F57" s="81"/>
      <c r="G57" s="73"/>
      <c r="H57" s="81"/>
      <c r="I57" s="82"/>
      <c r="J57" s="3"/>
      <c r="K57" s="75"/>
      <c r="L57" s="83"/>
    </row>
    <row r="58" spans="1:12">
      <c r="B58" s="84" t="s">
        <v>618</v>
      </c>
      <c r="C58" s="70" t="s">
        <v>42</v>
      </c>
      <c r="D58" s="71">
        <v>656</v>
      </c>
      <c r="E58" s="72"/>
      <c r="F58" s="81"/>
      <c r="G58" s="73"/>
      <c r="H58" s="81"/>
      <c r="I58" s="82"/>
      <c r="J58" s="3"/>
      <c r="K58" s="75"/>
      <c r="L58" s="83"/>
    </row>
    <row r="59" spans="1:12">
      <c r="B59" s="86" t="s">
        <v>487</v>
      </c>
      <c r="C59" s="70" t="s">
        <v>42</v>
      </c>
      <c r="D59" s="71">
        <v>76</v>
      </c>
      <c r="E59" s="72"/>
      <c r="F59" s="81"/>
      <c r="G59" s="73"/>
      <c r="H59" s="81"/>
      <c r="I59" s="82"/>
      <c r="J59" s="3"/>
      <c r="K59" s="75"/>
      <c r="L59" s="83"/>
    </row>
    <row r="60" spans="1:12">
      <c r="B60" s="123" t="s">
        <v>619</v>
      </c>
      <c r="C60" s="70" t="s">
        <v>42</v>
      </c>
      <c r="D60" s="71">
        <v>32</v>
      </c>
      <c r="E60" s="72"/>
      <c r="F60" s="81"/>
      <c r="G60" s="73"/>
      <c r="H60" s="81"/>
      <c r="I60" s="82"/>
      <c r="J60" s="3"/>
      <c r="K60" s="75"/>
      <c r="L60" s="83"/>
    </row>
    <row r="61" spans="1:12" ht="14.45" customHeight="1">
      <c r="B61" s="90" t="s">
        <v>620</v>
      </c>
      <c r="C61" s="70" t="s">
        <v>42</v>
      </c>
      <c r="D61" s="71">
        <v>24</v>
      </c>
      <c r="E61" s="72"/>
      <c r="F61" s="81"/>
      <c r="G61" s="73"/>
      <c r="H61" s="81"/>
      <c r="I61" s="82"/>
      <c r="J61" s="3"/>
      <c r="K61" s="75"/>
      <c r="L61" s="83"/>
    </row>
    <row r="62" spans="1:12">
      <c r="B62" s="84" t="s">
        <v>621</v>
      </c>
      <c r="C62" s="70" t="s">
        <v>42</v>
      </c>
      <c r="D62" s="71">
        <v>14</v>
      </c>
      <c r="E62" s="72"/>
      <c r="F62" s="81"/>
      <c r="G62" s="73"/>
      <c r="H62" s="81"/>
      <c r="I62" s="82"/>
      <c r="J62" s="3"/>
      <c r="K62" s="75"/>
      <c r="L62" s="83"/>
    </row>
    <row r="63" spans="1:12">
      <c r="B63" s="86" t="s">
        <v>622</v>
      </c>
      <c r="C63" s="70" t="s">
        <v>42</v>
      </c>
      <c r="D63" s="71">
        <v>24</v>
      </c>
      <c r="E63" s="72"/>
      <c r="F63" s="81"/>
      <c r="G63" s="73"/>
      <c r="H63" s="81"/>
      <c r="I63" s="82"/>
      <c r="J63" s="3"/>
      <c r="K63" s="75"/>
      <c r="L63" s="83"/>
    </row>
    <row r="64" spans="1:12">
      <c r="B64" s="123" t="s">
        <v>623</v>
      </c>
      <c r="C64" s="70" t="s">
        <v>42</v>
      </c>
      <c r="D64" s="71">
        <v>6</v>
      </c>
      <c r="E64" s="72"/>
      <c r="F64" s="81"/>
      <c r="G64" s="73"/>
      <c r="H64" s="81"/>
      <c r="I64" s="82"/>
      <c r="J64" s="3"/>
      <c r="K64" s="75"/>
      <c r="L64" s="83"/>
    </row>
    <row r="65" spans="2:12">
      <c r="B65" s="90" t="s">
        <v>624</v>
      </c>
      <c r="C65" s="70" t="s">
        <v>42</v>
      </c>
      <c r="D65" s="71">
        <v>2</v>
      </c>
      <c r="E65" s="72"/>
      <c r="F65" s="81"/>
      <c r="G65" s="73"/>
      <c r="H65" s="81"/>
      <c r="I65" s="82"/>
      <c r="J65" s="3"/>
      <c r="K65" s="75"/>
      <c r="L65" s="83"/>
    </row>
    <row r="66" spans="2:12">
      <c r="B66" s="84" t="s">
        <v>625</v>
      </c>
      <c r="C66" s="70" t="s">
        <v>42</v>
      </c>
      <c r="D66" s="71">
        <v>38</v>
      </c>
      <c r="E66" s="72"/>
      <c r="F66" s="81"/>
      <c r="G66" s="73"/>
      <c r="H66" s="81"/>
      <c r="I66" s="82"/>
      <c r="J66" s="3"/>
      <c r="K66" s="75"/>
      <c r="L66" s="83"/>
    </row>
    <row r="67" spans="2:12">
      <c r="B67" s="84" t="s">
        <v>626</v>
      </c>
      <c r="C67" s="70" t="s">
        <v>42</v>
      </c>
      <c r="D67" s="71">
        <v>64</v>
      </c>
      <c r="E67" s="72"/>
      <c r="F67" s="81"/>
      <c r="G67" s="73"/>
      <c r="H67" s="81"/>
      <c r="I67" s="82"/>
      <c r="J67" s="3"/>
      <c r="K67" s="75"/>
      <c r="L67" s="83"/>
    </row>
    <row r="68" spans="2:12">
      <c r="B68" s="86" t="s">
        <v>627</v>
      </c>
      <c r="C68" s="70" t="s">
        <v>42</v>
      </c>
      <c r="D68" s="71">
        <v>86</v>
      </c>
      <c r="E68" s="72"/>
      <c r="F68" s="81"/>
      <c r="G68" s="73"/>
      <c r="H68" s="81"/>
      <c r="I68" s="82"/>
      <c r="J68" s="3"/>
      <c r="K68" s="75"/>
      <c r="L68" s="83"/>
    </row>
    <row r="69" spans="2:12">
      <c r="B69" s="123" t="s">
        <v>628</v>
      </c>
      <c r="C69" s="70" t="s">
        <v>42</v>
      </c>
      <c r="D69" s="71">
        <v>172</v>
      </c>
      <c r="E69" s="72"/>
      <c r="F69" s="81"/>
      <c r="G69" s="73"/>
      <c r="H69" s="81"/>
      <c r="I69" s="82"/>
      <c r="J69" s="3"/>
      <c r="K69" s="75"/>
      <c r="L69" s="83"/>
    </row>
    <row r="70" spans="2:12">
      <c r="B70" s="90" t="s">
        <v>629</v>
      </c>
      <c r="C70" s="70" t="s">
        <v>42</v>
      </c>
      <c r="D70" s="71">
        <v>154</v>
      </c>
      <c r="E70" s="72"/>
      <c r="F70" s="81"/>
      <c r="G70" s="73"/>
      <c r="H70" s="81"/>
      <c r="I70" s="82"/>
      <c r="J70" s="3"/>
      <c r="K70" s="75"/>
      <c r="L70" s="83"/>
    </row>
    <row r="71" spans="2:12">
      <c r="B71" s="84" t="s">
        <v>630</v>
      </c>
      <c r="C71" s="70" t="s">
        <v>42</v>
      </c>
      <c r="D71" s="71">
        <v>32</v>
      </c>
      <c r="E71" s="72"/>
      <c r="F71" s="81"/>
      <c r="G71" s="73"/>
      <c r="H71" s="81"/>
      <c r="I71" s="82"/>
      <c r="J71" s="3"/>
      <c r="K71" s="75"/>
      <c r="L71" s="83"/>
    </row>
    <row r="72" spans="2:12">
      <c r="B72" s="84" t="s">
        <v>631</v>
      </c>
      <c r="C72" s="70" t="s">
        <v>42</v>
      </c>
      <c r="D72" s="71">
        <v>154</v>
      </c>
      <c r="E72" s="72"/>
      <c r="F72" s="81"/>
      <c r="G72" s="73"/>
      <c r="H72" s="81"/>
      <c r="I72" s="82"/>
      <c r="J72" s="3"/>
      <c r="K72" s="75"/>
      <c r="L72" s="83"/>
    </row>
    <row r="73" spans="2:12">
      <c r="B73" s="84" t="s">
        <v>632</v>
      </c>
      <c r="C73" s="70" t="s">
        <v>42</v>
      </c>
      <c r="D73" s="71">
        <v>9</v>
      </c>
      <c r="E73" s="72"/>
      <c r="F73" s="81"/>
      <c r="G73" s="73"/>
      <c r="H73" s="81"/>
      <c r="I73" s="82"/>
      <c r="J73" s="3"/>
      <c r="K73" s="75"/>
      <c r="L73" s="83"/>
    </row>
    <row r="74" spans="2:12">
      <c r="B74" s="84" t="s">
        <v>485</v>
      </c>
      <c r="C74" s="70" t="s">
        <v>42</v>
      </c>
      <c r="D74" s="71">
        <v>6</v>
      </c>
      <c r="E74" s="72"/>
      <c r="F74" s="81"/>
      <c r="G74" s="73"/>
      <c r="H74" s="81"/>
      <c r="I74" s="82"/>
      <c r="J74" s="3"/>
      <c r="K74" s="75"/>
      <c r="L74" s="83"/>
    </row>
    <row r="75" spans="2:12">
      <c r="B75" s="84" t="s">
        <v>633</v>
      </c>
      <c r="C75" s="70" t="s">
        <v>42</v>
      </c>
      <c r="D75" s="71">
        <v>8</v>
      </c>
      <c r="E75" s="72"/>
      <c r="F75" s="81"/>
      <c r="G75" s="73"/>
      <c r="H75" s="81"/>
      <c r="I75" s="82"/>
      <c r="J75" s="3"/>
      <c r="K75" s="75"/>
      <c r="L75" s="83"/>
    </row>
    <row r="76" spans="2:12">
      <c r="B76" s="84" t="s">
        <v>634</v>
      </c>
      <c r="C76" s="70" t="s">
        <v>42</v>
      </c>
      <c r="D76" s="71">
        <v>30</v>
      </c>
      <c r="E76" s="72"/>
      <c r="F76" s="81"/>
      <c r="G76" s="73"/>
      <c r="H76" s="81"/>
      <c r="I76" s="82"/>
      <c r="J76" s="3"/>
      <c r="K76" s="75"/>
      <c r="L76" s="83"/>
    </row>
    <row r="77" spans="2:12">
      <c r="B77" s="84" t="s">
        <v>635</v>
      </c>
      <c r="C77" s="70" t="s">
        <v>42</v>
      </c>
      <c r="D77" s="71">
        <v>132</v>
      </c>
      <c r="E77" s="72"/>
      <c r="F77" s="81"/>
      <c r="G77" s="73"/>
      <c r="H77" s="81"/>
      <c r="I77" s="82"/>
      <c r="J77" s="3"/>
      <c r="K77" s="75"/>
      <c r="L77" s="83"/>
    </row>
    <row r="78" spans="2:12">
      <c r="B78" s="84" t="s">
        <v>636</v>
      </c>
      <c r="C78" s="70" t="s">
        <v>42</v>
      </c>
      <c r="D78" s="71">
        <v>156</v>
      </c>
      <c r="E78" s="72"/>
      <c r="F78" s="81"/>
      <c r="G78" s="73"/>
      <c r="H78" s="81"/>
      <c r="I78" s="82"/>
      <c r="J78" s="3"/>
      <c r="K78" s="75"/>
      <c r="L78" s="83"/>
    </row>
    <row r="79" spans="2:12">
      <c r="B79" s="84" t="s">
        <v>637</v>
      </c>
      <c r="C79" s="70" t="s">
        <v>42</v>
      </c>
      <c r="D79" s="71">
        <v>118</v>
      </c>
      <c r="E79" s="72"/>
      <c r="F79" s="81"/>
      <c r="G79" s="73"/>
      <c r="H79" s="81"/>
      <c r="I79" s="82"/>
      <c r="J79" s="3"/>
      <c r="K79" s="75"/>
      <c r="L79" s="83"/>
    </row>
    <row r="80" spans="2:12">
      <c r="B80" s="84" t="s">
        <v>638</v>
      </c>
      <c r="C80" s="70" t="s">
        <v>42</v>
      </c>
      <c r="D80" s="71">
        <v>32</v>
      </c>
      <c r="E80" s="72"/>
      <c r="F80" s="81"/>
      <c r="G80" s="73"/>
      <c r="H80" s="81"/>
      <c r="I80" s="82"/>
      <c r="J80" s="3"/>
      <c r="K80" s="75"/>
      <c r="L80" s="83"/>
    </row>
    <row r="81" spans="1:12">
      <c r="B81" s="84" t="s">
        <v>639</v>
      </c>
      <c r="C81" s="70" t="s">
        <v>42</v>
      </c>
      <c r="D81" s="71">
        <v>36</v>
      </c>
      <c r="E81" s="72"/>
      <c r="F81" s="81"/>
      <c r="G81" s="73"/>
      <c r="H81" s="81"/>
      <c r="I81" s="82"/>
      <c r="J81" s="3"/>
      <c r="K81" s="75"/>
      <c r="L81" s="83"/>
    </row>
    <row r="82" spans="1:12">
      <c r="B82" s="84" t="s">
        <v>640</v>
      </c>
      <c r="C82" s="70" t="s">
        <v>42</v>
      </c>
      <c r="D82" s="71">
        <v>202</v>
      </c>
      <c r="E82" s="72"/>
      <c r="F82" s="81"/>
      <c r="G82" s="73"/>
      <c r="H82" s="81"/>
      <c r="I82" s="82"/>
      <c r="J82" s="3"/>
      <c r="K82" s="75"/>
      <c r="L82" s="83"/>
    </row>
    <row r="83" spans="1:12">
      <c r="B83" s="84" t="s">
        <v>641</v>
      </c>
      <c r="C83" s="70" t="s">
        <v>42</v>
      </c>
      <c r="D83" s="71">
        <v>32</v>
      </c>
      <c r="E83" s="72"/>
      <c r="F83" s="81"/>
      <c r="G83" s="73"/>
      <c r="H83" s="81"/>
      <c r="I83" s="82"/>
      <c r="J83" s="3"/>
      <c r="K83" s="75"/>
      <c r="L83" s="83"/>
    </row>
    <row r="84" spans="1:12">
      <c r="B84" s="84" t="s">
        <v>642</v>
      </c>
      <c r="C84" s="70" t="s">
        <v>42</v>
      </c>
      <c r="D84" s="71">
        <v>24</v>
      </c>
      <c r="E84" s="72"/>
      <c r="F84" s="81"/>
      <c r="G84" s="73"/>
      <c r="H84" s="81"/>
      <c r="I84" s="82"/>
      <c r="J84" s="3"/>
      <c r="K84" s="75"/>
      <c r="L84" s="83"/>
    </row>
    <row r="85" spans="1:12">
      <c r="B85" s="84" t="s">
        <v>643</v>
      </c>
      <c r="C85" s="70" t="s">
        <v>42</v>
      </c>
      <c r="D85" s="71">
        <v>32</v>
      </c>
      <c r="E85" s="72"/>
      <c r="F85" s="81"/>
      <c r="G85" s="73"/>
      <c r="H85" s="81"/>
      <c r="I85" s="82"/>
      <c r="J85" s="3"/>
      <c r="K85" s="75"/>
      <c r="L85" s="83"/>
    </row>
    <row r="86" spans="1:12">
      <c r="B86" s="84" t="s">
        <v>644</v>
      </c>
      <c r="C86" s="70" t="s">
        <v>42</v>
      </c>
      <c r="D86" s="71">
        <v>2</v>
      </c>
      <c r="E86" s="72"/>
      <c r="F86" s="81"/>
      <c r="G86" s="73"/>
      <c r="H86" s="81"/>
      <c r="I86" s="82"/>
      <c r="J86" s="3"/>
      <c r="K86" s="75"/>
      <c r="L86" s="83"/>
    </row>
    <row r="87" spans="1:12">
      <c r="B87" s="84" t="s">
        <v>497</v>
      </c>
      <c r="C87" s="70" t="s">
        <v>42</v>
      </c>
      <c r="D87" s="71">
        <v>1</v>
      </c>
      <c r="E87" s="72"/>
      <c r="F87" s="81"/>
      <c r="G87" s="73"/>
      <c r="H87" s="81"/>
      <c r="I87" s="82"/>
      <c r="J87" s="3"/>
      <c r="K87" s="75"/>
      <c r="L87" s="83"/>
    </row>
    <row r="88" spans="1:12" ht="25.5">
      <c r="B88" s="78" t="s">
        <v>467</v>
      </c>
      <c r="C88" s="70"/>
      <c r="D88" s="71"/>
      <c r="E88" s="72"/>
      <c r="F88" s="73"/>
      <c r="G88" s="73"/>
      <c r="H88" s="73"/>
      <c r="I88" s="74"/>
      <c r="J88" s="3"/>
      <c r="K88" s="75"/>
      <c r="L88" s="76"/>
    </row>
    <row r="89" spans="1:12">
      <c r="B89" s="78"/>
      <c r="C89" s="70" t="s">
        <v>44</v>
      </c>
      <c r="D89" s="71">
        <v>1</v>
      </c>
      <c r="E89" s="72">
        <v>0</v>
      </c>
      <c r="F89" s="73">
        <v>0</v>
      </c>
      <c r="G89" s="73">
        <v>0</v>
      </c>
      <c r="H89" s="73">
        <v>0</v>
      </c>
      <c r="I89" s="74">
        <f>SUM(E89:H89)</f>
        <v>0</v>
      </c>
      <c r="J89" s="3"/>
      <c r="K89" s="75">
        <f>D89*J89</f>
        <v>0</v>
      </c>
      <c r="L89" s="76">
        <f>I89*J89</f>
        <v>0</v>
      </c>
    </row>
    <row r="90" spans="1:12">
      <c r="B90" s="84"/>
      <c r="C90" s="80"/>
      <c r="D90" s="71"/>
      <c r="E90" s="72"/>
      <c r="F90" s="81"/>
      <c r="G90" s="73"/>
      <c r="H90" s="81"/>
      <c r="I90" s="82"/>
      <c r="J90" s="3"/>
      <c r="K90" s="75"/>
      <c r="L90" s="83"/>
    </row>
    <row r="91" spans="1:12" s="67" customFormat="1">
      <c r="A91" s="30"/>
      <c r="B91" s="63" t="s">
        <v>130</v>
      </c>
      <c r="C91" s="55"/>
      <c r="D91" s="85"/>
      <c r="E91" s="85"/>
      <c r="F91" s="85"/>
      <c r="G91" s="64"/>
      <c r="H91" s="64"/>
      <c r="I91" s="65"/>
      <c r="J91" s="4"/>
      <c r="K91" s="66"/>
      <c r="L91" s="66"/>
    </row>
    <row r="92" spans="1:12" ht="144.6" customHeight="1">
      <c r="A92" s="68">
        <f>MAX($A$1:A91)+1</f>
        <v>9</v>
      </c>
      <c r="B92" s="93" t="s">
        <v>73</v>
      </c>
      <c r="C92" s="94"/>
      <c r="D92" s="71"/>
      <c r="E92" s="72"/>
      <c r="F92" s="81"/>
      <c r="G92" s="73"/>
      <c r="H92" s="81"/>
      <c r="I92" s="82"/>
      <c r="J92" s="3"/>
      <c r="K92" s="75"/>
      <c r="L92" s="83"/>
    </row>
    <row r="93" spans="1:12" ht="38.25">
      <c r="B93" s="78" t="s">
        <v>131</v>
      </c>
      <c r="C93" s="70"/>
      <c r="D93" s="71"/>
      <c r="E93" s="72"/>
      <c r="F93" s="81"/>
      <c r="G93" s="73"/>
      <c r="H93" s="81"/>
      <c r="I93" s="82"/>
      <c r="J93" s="3"/>
      <c r="K93" s="75"/>
      <c r="L93" s="83"/>
    </row>
    <row r="94" spans="1:12">
      <c r="B94" s="84" t="s">
        <v>74</v>
      </c>
      <c r="C94" s="94" t="s">
        <v>44</v>
      </c>
      <c r="D94" s="71">
        <v>20</v>
      </c>
      <c r="E94" s="72">
        <v>0</v>
      </c>
      <c r="F94" s="72">
        <v>0</v>
      </c>
      <c r="G94" s="73">
        <v>0</v>
      </c>
      <c r="H94" s="72">
        <v>0</v>
      </c>
      <c r="I94" s="74">
        <f>SUM(E94:H94)</f>
        <v>0</v>
      </c>
      <c r="J94" s="3"/>
      <c r="K94" s="75">
        <f>D94*J94</f>
        <v>0</v>
      </c>
      <c r="L94" s="76">
        <f>I94*J94</f>
        <v>0</v>
      </c>
    </row>
    <row r="95" spans="1:12">
      <c r="B95" s="84"/>
      <c r="C95" s="94"/>
      <c r="D95" s="71"/>
      <c r="E95" s="72"/>
      <c r="F95" s="81"/>
      <c r="G95" s="73"/>
      <c r="H95" s="81"/>
      <c r="I95" s="82"/>
      <c r="J95" s="3"/>
      <c r="K95" s="75"/>
      <c r="L95" s="83"/>
    </row>
    <row r="96" spans="1:12" ht="89.25">
      <c r="A96" s="68">
        <f>MAX($A$1:A95)+1</f>
        <v>10</v>
      </c>
      <c r="B96" s="69" t="s">
        <v>645</v>
      </c>
      <c r="C96" s="94"/>
      <c r="D96" s="71"/>
      <c r="E96" s="72"/>
      <c r="F96" s="81"/>
      <c r="G96" s="73"/>
      <c r="H96" s="81"/>
      <c r="I96" s="82"/>
      <c r="J96" s="3"/>
      <c r="K96" s="75"/>
      <c r="L96" s="83"/>
    </row>
    <row r="97" spans="1:12" ht="38.25">
      <c r="B97" s="95" t="s">
        <v>646</v>
      </c>
      <c r="C97" s="70"/>
      <c r="D97" s="71"/>
      <c r="E97" s="72"/>
      <c r="F97" s="81"/>
      <c r="G97" s="73"/>
      <c r="H97" s="81"/>
      <c r="I97" s="82"/>
      <c r="J97" s="3"/>
      <c r="K97" s="75"/>
      <c r="L97" s="83"/>
    </row>
    <row r="98" spans="1:12">
      <c r="B98" s="84" t="s">
        <v>500</v>
      </c>
      <c r="C98" s="94" t="s">
        <v>42</v>
      </c>
      <c r="D98" s="71">
        <v>12</v>
      </c>
      <c r="E98" s="72">
        <v>0</v>
      </c>
      <c r="F98" s="72">
        <v>0</v>
      </c>
      <c r="G98" s="73">
        <v>0</v>
      </c>
      <c r="H98" s="72">
        <v>0</v>
      </c>
      <c r="I98" s="74">
        <f>SUM(E98:H98)</f>
        <v>0</v>
      </c>
      <c r="J98" s="3"/>
      <c r="K98" s="75">
        <f>D98*J98</f>
        <v>0</v>
      </c>
      <c r="L98" s="76">
        <f>I98*J98</f>
        <v>0</v>
      </c>
    </row>
    <row r="99" spans="1:12">
      <c r="B99" s="84"/>
      <c r="C99" s="94"/>
      <c r="D99" s="71"/>
      <c r="E99" s="72"/>
      <c r="F99" s="81"/>
      <c r="G99" s="73"/>
      <c r="H99" s="81"/>
      <c r="I99" s="82"/>
      <c r="J99" s="3"/>
      <c r="K99" s="75"/>
      <c r="L99" s="83"/>
    </row>
    <row r="100" spans="1:12" ht="89.25">
      <c r="A100" s="68">
        <f>MAX($A$1:A99)+1</f>
        <v>11</v>
      </c>
      <c r="B100" s="84" t="s">
        <v>647</v>
      </c>
      <c r="C100" s="94"/>
      <c r="D100" s="71"/>
      <c r="E100" s="72"/>
      <c r="F100" s="81"/>
      <c r="G100" s="73"/>
      <c r="H100" s="81"/>
      <c r="I100" s="82"/>
      <c r="J100" s="3"/>
      <c r="K100" s="75"/>
      <c r="L100" s="83"/>
    </row>
    <row r="101" spans="1:12" ht="25.5">
      <c r="B101" s="95" t="s">
        <v>499</v>
      </c>
      <c r="C101" s="70"/>
      <c r="D101" s="71"/>
      <c r="E101" s="72"/>
      <c r="F101" s="81"/>
      <c r="G101" s="73"/>
      <c r="H101" s="81"/>
      <c r="I101" s="82"/>
      <c r="J101" s="3"/>
      <c r="K101" s="75"/>
      <c r="L101" s="83"/>
    </row>
    <row r="102" spans="1:12">
      <c r="B102" s="84" t="s">
        <v>502</v>
      </c>
      <c r="C102" s="94" t="s">
        <v>42</v>
      </c>
      <c r="D102" s="71">
        <v>12</v>
      </c>
      <c r="E102" s="72">
        <v>0</v>
      </c>
      <c r="F102" s="72">
        <v>0</v>
      </c>
      <c r="G102" s="73">
        <v>0</v>
      </c>
      <c r="H102" s="72">
        <v>0</v>
      </c>
      <c r="I102" s="74">
        <f>SUM(E102:H102)</f>
        <v>0</v>
      </c>
      <c r="J102" s="3"/>
      <c r="K102" s="75">
        <f>D102*J102</f>
        <v>0</v>
      </c>
      <c r="L102" s="76">
        <f>I102*J102</f>
        <v>0</v>
      </c>
    </row>
    <row r="103" spans="1:12">
      <c r="B103" s="84"/>
      <c r="C103" s="94"/>
      <c r="D103" s="71"/>
      <c r="E103" s="72"/>
      <c r="F103" s="81"/>
      <c r="G103" s="73"/>
      <c r="H103" s="81"/>
      <c r="I103" s="82"/>
      <c r="J103" s="3"/>
      <c r="K103" s="75"/>
      <c r="L103" s="83"/>
    </row>
    <row r="104" spans="1:12" ht="38.25">
      <c r="A104" s="68">
        <f>MAX($A$1:A103)+1</f>
        <v>12</v>
      </c>
      <c r="B104" s="79" t="s">
        <v>648</v>
      </c>
      <c r="C104" s="70" t="s">
        <v>42</v>
      </c>
      <c r="D104" s="71">
        <v>1</v>
      </c>
      <c r="E104" s="72">
        <v>0</v>
      </c>
      <c r="F104" s="73">
        <v>0</v>
      </c>
      <c r="G104" s="73">
        <v>0</v>
      </c>
      <c r="H104" s="73">
        <v>0</v>
      </c>
      <c r="I104" s="74">
        <f>SUM(E104:H104)</f>
        <v>0</v>
      </c>
      <c r="J104" s="3"/>
      <c r="K104" s="75">
        <f>D104*J104</f>
        <v>0</v>
      </c>
      <c r="L104" s="76">
        <f>I104*J104</f>
        <v>0</v>
      </c>
    </row>
    <row r="105" spans="1:12">
      <c r="B105" s="84"/>
      <c r="C105" s="96"/>
      <c r="D105" s="71"/>
      <c r="E105" s="72"/>
      <c r="F105" s="81"/>
      <c r="G105" s="73"/>
      <c r="H105" s="81"/>
      <c r="I105" s="82"/>
      <c r="J105" s="3"/>
      <c r="K105" s="75"/>
      <c r="L105" s="83"/>
    </row>
    <row r="106" spans="1:12" s="67" customFormat="1" ht="38.25">
      <c r="A106" s="68">
        <f>MAX($A$1:A105)+1</f>
        <v>13</v>
      </c>
      <c r="B106" s="79" t="s">
        <v>133</v>
      </c>
      <c r="C106" s="80" t="s">
        <v>134</v>
      </c>
      <c r="D106" s="71">
        <v>1</v>
      </c>
      <c r="E106" s="72">
        <v>0</v>
      </c>
      <c r="F106" s="73">
        <v>0</v>
      </c>
      <c r="G106" s="73">
        <v>0</v>
      </c>
      <c r="H106" s="73">
        <v>0</v>
      </c>
      <c r="I106" s="74">
        <f>SUM(E106:H106)</f>
        <v>0</v>
      </c>
      <c r="J106" s="3"/>
      <c r="K106" s="75">
        <f>D106*J106</f>
        <v>0</v>
      </c>
      <c r="L106" s="76">
        <f>I106*J106</f>
        <v>0</v>
      </c>
    </row>
    <row r="107" spans="1:12" s="67" customFormat="1">
      <c r="A107" s="30"/>
      <c r="B107" s="79"/>
      <c r="C107" s="80"/>
      <c r="D107" s="71"/>
      <c r="E107" s="72"/>
      <c r="F107" s="81"/>
      <c r="G107" s="73"/>
      <c r="H107" s="81"/>
      <c r="I107" s="82"/>
      <c r="J107" s="3"/>
      <c r="K107" s="75"/>
      <c r="L107" s="83"/>
    </row>
    <row r="108" spans="1:12" s="67" customFormat="1" ht="26.45" customHeight="1">
      <c r="A108" s="68">
        <f>MAX($A$1:A107)+1</f>
        <v>14</v>
      </c>
      <c r="B108" s="79" t="s">
        <v>360</v>
      </c>
      <c r="C108" s="89" t="s">
        <v>66</v>
      </c>
      <c r="D108" s="71">
        <v>25</v>
      </c>
      <c r="E108" s="72">
        <v>0</v>
      </c>
      <c r="F108" s="73">
        <v>0</v>
      </c>
      <c r="G108" s="73">
        <v>0</v>
      </c>
      <c r="H108" s="73">
        <v>0</v>
      </c>
      <c r="I108" s="74">
        <f>SUM(E108:H108)</f>
        <v>0</v>
      </c>
      <c r="J108" s="3"/>
      <c r="K108" s="75">
        <f>D108*J108</f>
        <v>0</v>
      </c>
      <c r="L108" s="76">
        <f>I108*J108</f>
        <v>0</v>
      </c>
    </row>
    <row r="109" spans="1:12" s="67" customFormat="1">
      <c r="A109" s="30"/>
      <c r="B109" s="79"/>
      <c r="C109" s="97"/>
      <c r="D109" s="71"/>
      <c r="E109" s="72"/>
      <c r="F109" s="81"/>
      <c r="G109" s="73"/>
      <c r="H109" s="81"/>
      <c r="I109" s="82"/>
      <c r="J109" s="3"/>
      <c r="K109" s="75"/>
      <c r="L109" s="83"/>
    </row>
    <row r="110" spans="1:12" s="67" customFormat="1" ht="38.25">
      <c r="A110" s="68">
        <f>MAX($A$1:A109)+1</f>
        <v>15</v>
      </c>
      <c r="B110" s="79" t="s">
        <v>136</v>
      </c>
      <c r="C110" s="80" t="s">
        <v>137</v>
      </c>
      <c r="D110" s="71">
        <v>6</v>
      </c>
      <c r="E110" s="72">
        <v>0</v>
      </c>
      <c r="F110" s="73">
        <v>0</v>
      </c>
      <c r="G110" s="73">
        <v>0</v>
      </c>
      <c r="H110" s="73">
        <v>0</v>
      </c>
      <c r="I110" s="74">
        <f>SUM(E110:H110)</f>
        <v>0</v>
      </c>
      <c r="J110" s="3"/>
      <c r="K110" s="75">
        <f>D110*J110</f>
        <v>0</v>
      </c>
      <c r="L110" s="76">
        <f>I110*J110</f>
        <v>0</v>
      </c>
    </row>
    <row r="111" spans="1:12" s="67" customFormat="1">
      <c r="A111" s="30"/>
      <c r="B111" s="79"/>
      <c r="C111" s="80"/>
      <c r="D111" s="71"/>
      <c r="E111" s="72"/>
      <c r="F111" s="81"/>
      <c r="G111" s="73"/>
      <c r="H111" s="81"/>
      <c r="I111" s="82"/>
      <c r="J111" s="3"/>
      <c r="K111" s="75"/>
      <c r="L111" s="83"/>
    </row>
    <row r="112" spans="1:12" s="67" customFormat="1" ht="38.25">
      <c r="A112" s="68">
        <f>MAX($A$1:A111)+1</f>
        <v>16</v>
      </c>
      <c r="B112" s="79" t="s">
        <v>138</v>
      </c>
      <c r="C112" s="80" t="s">
        <v>134</v>
      </c>
      <c r="D112" s="71">
        <v>1</v>
      </c>
      <c r="E112" s="72">
        <v>0</v>
      </c>
      <c r="F112" s="73">
        <v>0</v>
      </c>
      <c r="G112" s="73">
        <v>0</v>
      </c>
      <c r="H112" s="73">
        <v>0</v>
      </c>
      <c r="I112" s="74">
        <f>SUM(E112:H112)</f>
        <v>0</v>
      </c>
      <c r="J112" s="3"/>
      <c r="K112" s="75">
        <f>D112*J112</f>
        <v>0</v>
      </c>
      <c r="L112" s="76">
        <f>I112*J112</f>
        <v>0</v>
      </c>
    </row>
    <row r="113" spans="1:12" s="67" customFormat="1">
      <c r="A113" s="30"/>
      <c r="B113" s="79"/>
      <c r="C113" s="80"/>
      <c r="D113" s="71"/>
      <c r="E113" s="72"/>
      <c r="F113" s="81"/>
      <c r="G113" s="73"/>
      <c r="H113" s="81"/>
      <c r="I113" s="82"/>
      <c r="J113" s="3"/>
      <c r="K113" s="75"/>
      <c r="L113" s="83"/>
    </row>
    <row r="114" spans="1:12" s="67" customFormat="1" ht="15">
      <c r="A114" s="68">
        <f>MAX($A$1:A113)+1</f>
        <v>17</v>
      </c>
      <c r="B114" s="79" t="s">
        <v>139</v>
      </c>
      <c r="C114" s="80" t="s">
        <v>134</v>
      </c>
      <c r="D114" s="71">
        <v>1</v>
      </c>
      <c r="E114" s="72">
        <v>0</v>
      </c>
      <c r="F114" s="73">
        <v>0</v>
      </c>
      <c r="G114" s="73">
        <v>0</v>
      </c>
      <c r="H114" s="73">
        <v>0</v>
      </c>
      <c r="I114" s="74">
        <f>SUM(E114:H114)</f>
        <v>0</v>
      </c>
      <c r="J114" s="3"/>
      <c r="K114" s="75">
        <f>D114*J114</f>
        <v>0</v>
      </c>
      <c r="L114" s="76">
        <f>I114*J114</f>
        <v>0</v>
      </c>
    </row>
    <row r="115" spans="1:12" s="67" customFormat="1">
      <c r="A115" s="30"/>
      <c r="B115" s="79"/>
      <c r="C115" s="80"/>
      <c r="D115" s="71"/>
      <c r="E115" s="72"/>
      <c r="F115" s="81"/>
      <c r="G115" s="73"/>
      <c r="H115" s="81"/>
      <c r="I115" s="82"/>
      <c r="J115" s="3"/>
      <c r="K115" s="75"/>
      <c r="L115" s="83"/>
    </row>
    <row r="116" spans="1:12" s="67" customFormat="1" ht="15">
      <c r="A116" s="68">
        <f>MAX($A$1:A115)+1</f>
        <v>18</v>
      </c>
      <c r="B116" s="98" t="s">
        <v>649</v>
      </c>
      <c r="C116" s="80" t="s">
        <v>134</v>
      </c>
      <c r="D116" s="71">
        <v>1</v>
      </c>
      <c r="E116" s="72">
        <v>0</v>
      </c>
      <c r="F116" s="73">
        <v>0</v>
      </c>
      <c r="G116" s="73">
        <v>0</v>
      </c>
      <c r="H116" s="73">
        <v>0</v>
      </c>
      <c r="I116" s="74">
        <f>SUM(E116:H116)</f>
        <v>0</v>
      </c>
      <c r="J116" s="3"/>
      <c r="K116" s="75">
        <f>D116*J116</f>
        <v>0</v>
      </c>
      <c r="L116" s="76">
        <f>I116*J116</f>
        <v>0</v>
      </c>
    </row>
    <row r="117" spans="1:12" s="67" customFormat="1">
      <c r="A117" s="30"/>
      <c r="B117" s="79"/>
      <c r="C117" s="80"/>
      <c r="D117" s="71"/>
      <c r="E117" s="72"/>
      <c r="F117" s="81"/>
      <c r="G117" s="73"/>
      <c r="H117" s="81"/>
      <c r="I117" s="82"/>
      <c r="J117" s="3"/>
      <c r="K117" s="75"/>
      <c r="L117" s="83"/>
    </row>
    <row r="118" spans="1:12" s="67" customFormat="1" ht="25.5">
      <c r="A118" s="68">
        <f>MAX($A$1:A117)+1</f>
        <v>19</v>
      </c>
      <c r="B118" s="79" t="s">
        <v>99</v>
      </c>
      <c r="C118" s="89" t="s">
        <v>42</v>
      </c>
      <c r="D118" s="71">
        <v>96</v>
      </c>
      <c r="E118" s="72">
        <v>0</v>
      </c>
      <c r="F118" s="73">
        <v>0</v>
      </c>
      <c r="G118" s="73">
        <v>0</v>
      </c>
      <c r="H118" s="73">
        <v>0</v>
      </c>
      <c r="I118" s="74">
        <f>SUM(E118:H118)</f>
        <v>0</v>
      </c>
      <c r="J118" s="3"/>
      <c r="K118" s="75">
        <f>D118*J118</f>
        <v>0</v>
      </c>
      <c r="L118" s="76">
        <f>I118*J118</f>
        <v>0</v>
      </c>
    </row>
    <row r="119" spans="1:12" s="67" customFormat="1">
      <c r="A119" s="30"/>
      <c r="B119" s="79"/>
      <c r="C119" s="97"/>
      <c r="D119" s="71"/>
      <c r="E119" s="72"/>
      <c r="F119" s="81"/>
      <c r="G119" s="73"/>
      <c r="H119" s="81"/>
      <c r="I119" s="82"/>
      <c r="J119" s="3"/>
      <c r="K119" s="75"/>
      <c r="L119" s="83"/>
    </row>
    <row r="120" spans="1:12" s="67" customFormat="1" ht="15">
      <c r="A120" s="68">
        <f>MAX($A$1:A119)+1</f>
        <v>20</v>
      </c>
      <c r="B120" s="79" t="s">
        <v>142</v>
      </c>
      <c r="C120" s="89" t="s">
        <v>44</v>
      </c>
      <c r="D120" s="71">
        <v>1</v>
      </c>
      <c r="E120" s="72">
        <v>0</v>
      </c>
      <c r="F120" s="73">
        <v>0</v>
      </c>
      <c r="G120" s="73">
        <v>0</v>
      </c>
      <c r="H120" s="73">
        <v>0</v>
      </c>
      <c r="I120" s="74">
        <f>SUM(E120:H120)</f>
        <v>0</v>
      </c>
      <c r="J120" s="3"/>
      <c r="K120" s="75">
        <f>D120*J120</f>
        <v>0</v>
      </c>
      <c r="L120" s="76">
        <f>I120*J120</f>
        <v>0</v>
      </c>
    </row>
    <row r="121" spans="1:12" s="67" customFormat="1">
      <c r="A121" s="30"/>
      <c r="B121" s="79"/>
      <c r="C121" s="89"/>
      <c r="D121" s="71"/>
      <c r="E121" s="72"/>
      <c r="F121" s="81"/>
      <c r="G121" s="73"/>
      <c r="H121" s="81"/>
      <c r="I121" s="82"/>
      <c r="J121" s="3"/>
      <c r="K121" s="75"/>
      <c r="L121" s="83"/>
    </row>
    <row r="122" spans="1:12" s="67" customFormat="1" ht="15">
      <c r="A122" s="68">
        <f>MAX($A$1:A121)+1</f>
        <v>21</v>
      </c>
      <c r="B122" s="79" t="s">
        <v>78</v>
      </c>
      <c r="C122" s="89" t="s">
        <v>44</v>
      </c>
      <c r="D122" s="71">
        <v>1</v>
      </c>
      <c r="E122" s="72">
        <v>0</v>
      </c>
      <c r="F122" s="72">
        <v>0</v>
      </c>
      <c r="G122" s="72">
        <v>0</v>
      </c>
      <c r="H122" s="72">
        <v>0</v>
      </c>
      <c r="I122" s="74">
        <f>SUM(E122:H122)</f>
        <v>0</v>
      </c>
      <c r="J122" s="3"/>
      <c r="K122" s="75">
        <f>D122*J122</f>
        <v>0</v>
      </c>
      <c r="L122" s="76">
        <f>I122*J122</f>
        <v>0</v>
      </c>
    </row>
    <row r="123" spans="1:12" s="67" customFormat="1">
      <c r="A123" s="30"/>
      <c r="B123" s="79"/>
      <c r="C123" s="89"/>
      <c r="D123" s="71"/>
      <c r="E123" s="72"/>
      <c r="F123" s="72"/>
      <c r="G123" s="72"/>
      <c r="H123" s="72"/>
      <c r="I123" s="82"/>
      <c r="J123" s="3"/>
      <c r="K123" s="75"/>
      <c r="L123" s="83"/>
    </row>
    <row r="124" spans="1:12" s="67" customFormat="1" ht="25.5">
      <c r="A124" s="68">
        <f>MAX($A$1:A123)+1</f>
        <v>22</v>
      </c>
      <c r="B124" s="79" t="s">
        <v>79</v>
      </c>
      <c r="C124" s="89" t="s">
        <v>44</v>
      </c>
      <c r="D124" s="71">
        <v>1</v>
      </c>
      <c r="E124" s="72">
        <v>0</v>
      </c>
      <c r="F124" s="72">
        <v>0</v>
      </c>
      <c r="G124" s="72">
        <v>0</v>
      </c>
      <c r="H124" s="72">
        <v>0</v>
      </c>
      <c r="I124" s="74">
        <f>SUM(E124:H124)</f>
        <v>0</v>
      </c>
      <c r="J124" s="3"/>
      <c r="K124" s="75">
        <f>D124*J124</f>
        <v>0</v>
      </c>
      <c r="L124" s="76">
        <f>I124*J124</f>
        <v>0</v>
      </c>
    </row>
    <row r="125" spans="1:12" s="67" customFormat="1">
      <c r="A125" s="30"/>
      <c r="B125" s="79"/>
      <c r="C125" s="97"/>
      <c r="D125" s="71"/>
      <c r="E125" s="72"/>
      <c r="F125" s="81"/>
      <c r="G125" s="73"/>
      <c r="H125" s="81"/>
      <c r="I125" s="82"/>
      <c r="J125" s="42"/>
      <c r="K125" s="75"/>
      <c r="L125" s="83"/>
    </row>
    <row r="126" spans="1:12" s="67" customFormat="1" ht="15">
      <c r="A126" s="68">
        <f>MAX($A$1:A125)+1</f>
        <v>23</v>
      </c>
      <c r="B126" s="79" t="s">
        <v>147</v>
      </c>
      <c r="C126" s="89" t="s">
        <v>80</v>
      </c>
      <c r="D126" s="71"/>
      <c r="E126" s="72"/>
      <c r="F126" s="73"/>
      <c r="G126" s="73"/>
      <c r="H126" s="73"/>
      <c r="I126" s="74"/>
      <c r="J126" s="129">
        <v>0.03</v>
      </c>
      <c r="K126" s="75">
        <f>SUM(K1:K124)*J126</f>
        <v>0</v>
      </c>
      <c r="L126" s="76">
        <f>SUM(L1:L124)*J126</f>
        <v>0</v>
      </c>
    </row>
    <row r="127" spans="1:12" s="67" customFormat="1" ht="17.25" thickBot="1">
      <c r="A127" s="30"/>
      <c r="B127" s="100"/>
      <c r="C127" s="101"/>
      <c r="D127" s="102"/>
      <c r="E127" s="103"/>
      <c r="F127" s="103"/>
      <c r="G127" s="103"/>
      <c r="H127" s="103"/>
      <c r="I127" s="103"/>
      <c r="J127" s="103"/>
      <c r="K127" s="103"/>
      <c r="L127" s="103"/>
    </row>
    <row r="128" spans="1:12" s="67" customFormat="1" ht="17.25" thickTop="1">
      <c r="A128" s="30"/>
      <c r="B128" s="104" t="s">
        <v>3</v>
      </c>
      <c r="C128" s="105"/>
      <c r="D128" s="106"/>
      <c r="E128" s="107"/>
      <c r="F128" s="108"/>
      <c r="G128" s="108"/>
      <c r="H128" s="108"/>
      <c r="I128" s="108"/>
      <c r="J128" s="108"/>
      <c r="K128" s="108">
        <f>SUM(K1:K126)</f>
        <v>0</v>
      </c>
      <c r="L128" s="108">
        <f>SUM(L10:L127)</f>
        <v>0</v>
      </c>
    </row>
    <row r="129" spans="1:8" s="67" customFormat="1">
      <c r="A129" s="30"/>
      <c r="B129" s="109"/>
      <c r="C129" s="89"/>
      <c r="D129" s="89"/>
      <c r="E129" s="110"/>
      <c r="F129" s="110"/>
      <c r="G129" s="111"/>
      <c r="H129" s="112"/>
    </row>
    <row r="130" spans="1:8" s="67" customFormat="1">
      <c r="A130" s="30"/>
      <c r="B130" s="113"/>
      <c r="C130" s="89"/>
      <c r="D130" s="89"/>
      <c r="E130" s="110"/>
      <c r="F130" s="110"/>
      <c r="G130" s="111"/>
      <c r="H130" s="112"/>
    </row>
    <row r="131" spans="1:8" s="67" customFormat="1">
      <c r="A131" s="30"/>
      <c r="B131" s="109"/>
      <c r="C131" s="89"/>
      <c r="D131" s="89"/>
      <c r="E131" s="110"/>
      <c r="F131" s="110"/>
      <c r="G131" s="111"/>
      <c r="H131" s="112"/>
    </row>
    <row r="132" spans="1:8" s="67" customFormat="1">
      <c r="A132" s="30"/>
      <c r="B132" s="109"/>
      <c r="C132" s="89"/>
      <c r="D132" s="89"/>
      <c r="E132" s="110"/>
      <c r="F132" s="110"/>
      <c r="G132" s="111"/>
      <c r="H132" s="112"/>
    </row>
    <row r="133" spans="1:8" s="67" customFormat="1">
      <c r="A133" s="30"/>
      <c r="B133" s="114"/>
      <c r="C133" s="89"/>
      <c r="D133" s="89"/>
      <c r="E133" s="110"/>
      <c r="F133" s="110"/>
      <c r="G133" s="111"/>
      <c r="H133" s="112"/>
    </row>
    <row r="137" spans="1:8" s="67" customFormat="1">
      <c r="A137" s="30"/>
      <c r="B137" s="113"/>
      <c r="C137" s="89"/>
      <c r="D137" s="89"/>
      <c r="E137" s="110"/>
      <c r="F137" s="110"/>
      <c r="G137" s="115"/>
      <c r="H137" s="111"/>
    </row>
    <row r="138" spans="1:8" s="67" customFormat="1">
      <c r="A138" s="30"/>
      <c r="B138" s="114"/>
      <c r="C138" s="89"/>
      <c r="D138" s="89"/>
      <c r="E138" s="110"/>
      <c r="F138" s="110"/>
      <c r="G138" s="115"/>
      <c r="H138" s="111"/>
    </row>
    <row r="139" spans="1:8" s="67" customFormat="1">
      <c r="A139" s="30"/>
      <c r="B139" s="113"/>
      <c r="C139" s="89"/>
      <c r="D139" s="89"/>
      <c r="E139" s="110"/>
      <c r="F139" s="110"/>
      <c r="G139" s="115"/>
      <c r="H139" s="111"/>
    </row>
    <row r="140" spans="1:8" s="67" customFormat="1">
      <c r="A140" s="30"/>
      <c r="B140" s="113"/>
      <c r="C140" s="89"/>
      <c r="D140" s="89"/>
      <c r="E140" s="110"/>
      <c r="F140" s="110"/>
      <c r="G140" s="115"/>
      <c r="H140" s="111"/>
    </row>
    <row r="141" spans="1:8" s="67" customFormat="1">
      <c r="A141" s="30"/>
      <c r="B141" s="109"/>
      <c r="C141" s="89"/>
      <c r="D141" s="89"/>
      <c r="E141" s="110"/>
      <c r="F141" s="110"/>
      <c r="G141" s="111"/>
      <c r="H141" s="112"/>
    </row>
    <row r="142" spans="1:8" s="67" customFormat="1">
      <c r="A142" s="30"/>
      <c r="B142" s="109"/>
      <c r="C142" s="89"/>
      <c r="D142" s="89"/>
      <c r="E142" s="110"/>
      <c r="F142" s="110"/>
      <c r="G142" s="111"/>
      <c r="H142" s="112"/>
    </row>
    <row r="143" spans="1:8" s="67" customFormat="1">
      <c r="A143" s="30"/>
      <c r="B143" s="113"/>
      <c r="C143" s="89"/>
      <c r="D143" s="89"/>
      <c r="E143" s="110"/>
      <c r="F143" s="110"/>
      <c r="G143" s="115"/>
      <c r="H143" s="111"/>
    </row>
    <row r="144" spans="1:8" s="67" customFormat="1">
      <c r="A144" s="30"/>
      <c r="B144" s="109"/>
      <c r="C144" s="89"/>
      <c r="D144" s="89"/>
      <c r="E144" s="110"/>
      <c r="F144" s="110"/>
      <c r="G144" s="111"/>
      <c r="H144" s="112"/>
    </row>
    <row r="145" spans="1:8" s="67" customFormat="1">
      <c r="A145" s="30"/>
      <c r="B145" s="109"/>
      <c r="C145" s="89"/>
      <c r="D145" s="89"/>
      <c r="E145" s="110"/>
      <c r="F145" s="110"/>
      <c r="G145" s="111"/>
      <c r="H145" s="112"/>
    </row>
    <row r="146" spans="1:8" s="67" customFormat="1">
      <c r="A146" s="30"/>
      <c r="B146" s="113"/>
      <c r="C146" s="89"/>
      <c r="D146" s="89"/>
      <c r="E146" s="110"/>
      <c r="F146" s="110"/>
      <c r="G146" s="115"/>
      <c r="H146" s="111"/>
    </row>
    <row r="147" spans="1:8" s="67" customFormat="1">
      <c r="A147" s="30"/>
      <c r="B147" s="109"/>
      <c r="C147" s="89"/>
      <c r="D147" s="89"/>
      <c r="E147" s="110"/>
      <c r="F147" s="110"/>
      <c r="G147" s="111"/>
      <c r="H147" s="112"/>
    </row>
    <row r="148" spans="1:8" s="67" customFormat="1">
      <c r="A148" s="30"/>
      <c r="B148" s="109"/>
      <c r="C148" s="89"/>
      <c r="D148" s="89"/>
      <c r="E148" s="110"/>
      <c r="F148" s="110"/>
      <c r="G148" s="111"/>
      <c r="H148" s="112"/>
    </row>
    <row r="149" spans="1:8" s="67" customFormat="1">
      <c r="A149" s="30"/>
      <c r="B149" s="113"/>
      <c r="C149" s="89"/>
      <c r="D149" s="89"/>
      <c r="E149" s="110"/>
      <c r="F149" s="110"/>
      <c r="G149" s="115"/>
      <c r="H149" s="111"/>
    </row>
    <row r="150" spans="1:8" s="67" customFormat="1">
      <c r="A150" s="30"/>
      <c r="B150" s="109"/>
      <c r="C150" s="89"/>
      <c r="D150" s="89"/>
      <c r="E150" s="110"/>
      <c r="F150" s="110"/>
      <c r="G150" s="111"/>
      <c r="H150" s="112"/>
    </row>
    <row r="151" spans="1:8" s="67" customFormat="1">
      <c r="A151" s="30"/>
      <c r="B151" s="109"/>
      <c r="C151" s="89"/>
      <c r="D151" s="89"/>
      <c r="E151" s="110"/>
      <c r="F151" s="110"/>
      <c r="G151" s="111"/>
      <c r="H151" s="112"/>
    </row>
    <row r="152" spans="1:8" s="67" customFormat="1">
      <c r="A152" s="30"/>
      <c r="B152" s="113"/>
      <c r="C152" s="89"/>
      <c r="D152" s="89"/>
      <c r="E152" s="110"/>
      <c r="F152" s="110"/>
      <c r="G152" s="115"/>
      <c r="H152" s="111"/>
    </row>
    <row r="153" spans="1:8" s="67" customFormat="1">
      <c r="A153" s="30"/>
      <c r="B153" s="109"/>
      <c r="C153" s="89"/>
      <c r="D153" s="89"/>
      <c r="E153" s="110"/>
      <c r="F153" s="110"/>
      <c r="G153" s="111"/>
      <c r="H153" s="112"/>
    </row>
    <row r="154" spans="1:8" s="67" customFormat="1">
      <c r="A154" s="30"/>
      <c r="B154" s="109"/>
      <c r="C154" s="89"/>
      <c r="D154" s="89"/>
      <c r="E154" s="110"/>
      <c r="F154" s="110"/>
      <c r="G154" s="111"/>
      <c r="H154" s="112"/>
    </row>
    <row r="155" spans="1:8" s="67" customFormat="1">
      <c r="A155" s="30"/>
      <c r="B155" s="113"/>
      <c r="C155" s="89"/>
      <c r="D155" s="89"/>
      <c r="E155" s="110"/>
      <c r="F155" s="110"/>
      <c r="G155" s="115"/>
      <c r="H155" s="111"/>
    </row>
    <row r="156" spans="1:8" s="67" customFormat="1">
      <c r="A156" s="30"/>
      <c r="B156" s="109"/>
      <c r="C156" s="89"/>
      <c r="D156" s="89"/>
      <c r="E156" s="110"/>
      <c r="F156" s="110"/>
      <c r="G156" s="111"/>
      <c r="H156" s="112"/>
    </row>
    <row r="157" spans="1:8" s="67" customFormat="1">
      <c r="A157" s="30"/>
      <c r="B157" s="109"/>
      <c r="C157" s="89"/>
      <c r="D157" s="89"/>
      <c r="E157" s="110"/>
      <c r="F157" s="110"/>
      <c r="G157" s="111"/>
      <c r="H157" s="112"/>
    </row>
    <row r="158" spans="1:8" s="67" customFormat="1">
      <c r="A158" s="30"/>
      <c r="B158" s="109"/>
      <c r="C158" s="89"/>
      <c r="D158" s="89"/>
      <c r="E158" s="110"/>
      <c r="F158" s="110"/>
      <c r="G158" s="111"/>
      <c r="H158" s="112"/>
    </row>
    <row r="159" spans="1:8" s="67" customFormat="1">
      <c r="A159" s="30"/>
      <c r="B159" s="109"/>
      <c r="C159" s="89"/>
      <c r="D159" s="89"/>
      <c r="E159" s="110"/>
      <c r="F159" s="110"/>
      <c r="G159" s="115"/>
      <c r="H159" s="111"/>
    </row>
    <row r="160" spans="1:8" s="67" customFormat="1">
      <c r="A160" s="30"/>
      <c r="B160" s="109"/>
      <c r="C160" s="89"/>
      <c r="D160" s="89"/>
      <c r="E160" s="110"/>
      <c r="F160" s="110"/>
      <c r="G160" s="115"/>
      <c r="H160" s="111"/>
    </row>
    <row r="161" spans="1:8" s="67" customFormat="1">
      <c r="A161" s="30"/>
      <c r="B161" s="109"/>
      <c r="C161" s="89"/>
      <c r="D161" s="89"/>
      <c r="E161" s="110"/>
      <c r="F161" s="110"/>
      <c r="G161" s="111"/>
      <c r="H161" s="112"/>
    </row>
    <row r="162" spans="1:8" s="67" customFormat="1">
      <c r="A162" s="30"/>
      <c r="B162" s="109"/>
      <c r="C162" s="89"/>
      <c r="D162" s="89"/>
      <c r="E162" s="110"/>
      <c r="F162" s="110"/>
      <c r="G162" s="115"/>
      <c r="H162" s="111"/>
    </row>
    <row r="164" spans="1:8" s="67" customFormat="1">
      <c r="A164" s="30"/>
      <c r="B164" s="109"/>
      <c r="C164" s="89"/>
      <c r="D164" s="89"/>
      <c r="E164" s="110"/>
      <c r="F164" s="110"/>
      <c r="G164" s="111"/>
      <c r="H164" s="112"/>
    </row>
    <row r="165" spans="1:8" s="67" customFormat="1">
      <c r="A165" s="30"/>
      <c r="B165" s="109"/>
      <c r="C165" s="89"/>
      <c r="D165" s="89"/>
      <c r="E165" s="110"/>
      <c r="F165" s="110"/>
      <c r="G165" s="111"/>
      <c r="H165" s="112"/>
    </row>
    <row r="166" spans="1:8" s="67" customFormat="1">
      <c r="A166" s="30"/>
      <c r="B166" s="109"/>
      <c r="C166" s="89"/>
      <c r="D166" s="89"/>
      <c r="E166" s="110"/>
      <c r="F166" s="110"/>
      <c r="G166" s="111"/>
      <c r="H166" s="112"/>
    </row>
    <row r="167" spans="1:8" s="67" customFormat="1">
      <c r="A167" s="30"/>
      <c r="B167" s="109"/>
      <c r="C167" s="89"/>
      <c r="D167" s="89"/>
      <c r="E167" s="110"/>
      <c r="F167" s="110"/>
      <c r="G167" s="111"/>
      <c r="H167" s="112"/>
    </row>
    <row r="169" spans="1:8" s="67" customFormat="1">
      <c r="A169" s="30"/>
      <c r="B169" s="109"/>
      <c r="C169" s="89"/>
      <c r="D169" s="89"/>
      <c r="E169" s="110"/>
      <c r="F169" s="110"/>
      <c r="G169" s="111"/>
      <c r="H169" s="112"/>
    </row>
    <row r="170" spans="1:8" s="67" customFormat="1">
      <c r="A170" s="30"/>
      <c r="B170" s="109"/>
      <c r="C170" s="89"/>
      <c r="D170" s="89"/>
      <c r="E170" s="110"/>
      <c r="F170" s="110"/>
      <c r="G170" s="111"/>
      <c r="H170" s="112"/>
    </row>
    <row r="172" spans="1:8" s="67" customFormat="1">
      <c r="A172" s="30"/>
      <c r="B172" s="109"/>
      <c r="C172" s="89"/>
      <c r="D172" s="89"/>
      <c r="E172" s="110"/>
      <c r="F172" s="110"/>
      <c r="G172" s="111"/>
      <c r="H172" s="112"/>
    </row>
    <row r="173" spans="1:8" s="67" customFormat="1">
      <c r="A173" s="30"/>
      <c r="B173" s="109"/>
      <c r="C173" s="89"/>
      <c r="D173" s="89"/>
      <c r="E173" s="110"/>
      <c r="F173" s="110"/>
      <c r="G173" s="115"/>
      <c r="H173" s="111"/>
    </row>
    <row r="174" spans="1:8" s="67" customFormat="1">
      <c r="A174" s="30"/>
      <c r="B174" s="109"/>
      <c r="C174" s="89"/>
      <c r="D174" s="89"/>
      <c r="E174" s="110"/>
      <c r="F174" s="110"/>
      <c r="G174" s="111"/>
      <c r="H174" s="112"/>
    </row>
    <row r="175" spans="1:8" s="67" customFormat="1">
      <c r="A175" s="30"/>
      <c r="B175" s="113"/>
      <c r="C175" s="89"/>
      <c r="D175" s="89"/>
      <c r="E175" s="110"/>
      <c r="F175" s="110"/>
      <c r="G175" s="111"/>
      <c r="H175" s="112"/>
    </row>
    <row r="176" spans="1:8" s="67" customFormat="1">
      <c r="A176" s="30"/>
      <c r="B176" s="113"/>
      <c r="C176" s="89"/>
      <c r="D176" s="89"/>
      <c r="E176" s="110"/>
      <c r="F176" s="110"/>
      <c r="G176" s="111"/>
      <c r="H176" s="112"/>
    </row>
    <row r="177" spans="1:8" s="67" customFormat="1">
      <c r="A177" s="30"/>
      <c r="B177" s="113"/>
      <c r="C177" s="89"/>
      <c r="D177" s="89"/>
      <c r="E177" s="110"/>
      <c r="F177" s="110"/>
      <c r="G177" s="111"/>
      <c r="H177" s="112"/>
    </row>
    <row r="178" spans="1:8" s="67" customFormat="1">
      <c r="A178" s="30"/>
      <c r="B178" s="109"/>
      <c r="C178" s="89"/>
      <c r="D178" s="89"/>
      <c r="E178" s="110"/>
      <c r="F178" s="110"/>
      <c r="G178" s="111"/>
      <c r="H178" s="112"/>
    </row>
    <row r="179" spans="1:8" s="67" customFormat="1">
      <c r="A179" s="30"/>
      <c r="B179" s="109"/>
      <c r="C179" s="89"/>
      <c r="D179" s="89"/>
      <c r="E179" s="110"/>
      <c r="F179" s="110"/>
      <c r="G179" s="115"/>
      <c r="H179" s="111"/>
    </row>
    <row r="180" spans="1:8" s="67" customFormat="1">
      <c r="A180" s="30"/>
      <c r="B180" s="109"/>
      <c r="C180" s="89"/>
      <c r="D180" s="89"/>
      <c r="E180" s="110"/>
      <c r="F180" s="110"/>
      <c r="G180" s="111"/>
      <c r="H180" s="112"/>
    </row>
    <row r="181" spans="1:8" s="67" customFormat="1">
      <c r="A181" s="30"/>
      <c r="B181" s="109"/>
      <c r="C181" s="89"/>
      <c r="D181" s="89"/>
      <c r="E181" s="110"/>
      <c r="F181" s="110"/>
      <c r="G181" s="111"/>
      <c r="H181" s="112"/>
    </row>
    <row r="182" spans="1:8" s="67" customFormat="1">
      <c r="A182" s="30"/>
      <c r="B182" s="109"/>
      <c r="C182" s="89"/>
      <c r="D182" s="89"/>
      <c r="E182" s="110"/>
      <c r="F182" s="110"/>
      <c r="G182" s="111"/>
      <c r="H182" s="112"/>
    </row>
    <row r="183" spans="1:8" s="67" customFormat="1">
      <c r="A183" s="30"/>
      <c r="B183" s="113"/>
      <c r="C183" s="89"/>
      <c r="D183" s="89"/>
      <c r="E183" s="110"/>
      <c r="F183" s="110"/>
      <c r="G183" s="111"/>
      <c r="H183" s="112"/>
    </row>
    <row r="184" spans="1:8" s="67" customFormat="1">
      <c r="A184" s="30"/>
      <c r="B184" s="109"/>
      <c r="C184" s="89"/>
      <c r="D184" s="89"/>
      <c r="E184" s="110"/>
      <c r="F184" s="110"/>
      <c r="G184" s="111"/>
      <c r="H184" s="112"/>
    </row>
    <row r="185" spans="1:8" s="67" customFormat="1">
      <c r="A185" s="30"/>
      <c r="B185" s="109"/>
      <c r="C185" s="89"/>
      <c r="D185" s="89"/>
      <c r="E185" s="110"/>
      <c r="F185" s="110"/>
      <c r="G185" s="111"/>
      <c r="H185" s="112"/>
    </row>
    <row r="186" spans="1:8" s="67" customFormat="1">
      <c r="A186" s="30"/>
      <c r="B186" s="114"/>
      <c r="C186" s="89"/>
      <c r="D186" s="89"/>
      <c r="E186" s="110"/>
      <c r="F186" s="110"/>
      <c r="G186" s="111"/>
      <c r="H186" s="112"/>
    </row>
    <row r="187" spans="1:8" s="67" customFormat="1">
      <c r="A187" s="30"/>
      <c r="B187" s="114"/>
      <c r="C187" s="89"/>
      <c r="D187" s="89"/>
      <c r="E187" s="110"/>
      <c r="F187" s="110"/>
      <c r="G187" s="111"/>
      <c r="H187" s="112"/>
    </row>
    <row r="188" spans="1:8" s="67" customFormat="1">
      <c r="A188" s="30"/>
      <c r="B188" s="114"/>
      <c r="C188" s="89"/>
      <c r="D188" s="89"/>
      <c r="E188" s="110"/>
      <c r="F188" s="110"/>
      <c r="G188" s="111"/>
      <c r="H188" s="112"/>
    </row>
    <row r="189" spans="1:8" s="67" customFormat="1">
      <c r="A189" s="30"/>
      <c r="B189" s="109"/>
      <c r="C189" s="89"/>
      <c r="D189" s="89"/>
      <c r="E189" s="110"/>
      <c r="F189" s="110"/>
      <c r="G189" s="115"/>
      <c r="H189" s="111"/>
    </row>
    <row r="190" spans="1:8" s="67" customFormat="1">
      <c r="A190" s="30"/>
      <c r="B190" s="113"/>
      <c r="C190" s="89"/>
      <c r="D190" s="89"/>
      <c r="E190" s="110"/>
      <c r="F190" s="110"/>
      <c r="G190" s="115"/>
      <c r="H190" s="111"/>
    </row>
    <row r="191" spans="1:8" s="67" customFormat="1">
      <c r="A191" s="30"/>
      <c r="B191" s="114"/>
      <c r="C191" s="89"/>
      <c r="D191" s="89"/>
      <c r="E191" s="110"/>
      <c r="F191" s="110"/>
      <c r="G191" s="115"/>
      <c r="H191" s="111"/>
    </row>
    <row r="192" spans="1:8" s="67" customFormat="1">
      <c r="A192" s="30"/>
      <c r="B192" s="113"/>
      <c r="C192" s="89"/>
      <c r="D192" s="89"/>
      <c r="E192" s="110"/>
      <c r="F192" s="110"/>
      <c r="G192" s="115"/>
      <c r="H192" s="111"/>
    </row>
    <row r="193" spans="1:8" s="67" customFormat="1">
      <c r="A193" s="30"/>
      <c r="B193" s="113"/>
      <c r="C193" s="89"/>
      <c r="D193" s="89"/>
      <c r="E193" s="110"/>
      <c r="F193" s="110"/>
      <c r="G193" s="115"/>
      <c r="H193" s="111"/>
    </row>
    <row r="194" spans="1:8" s="67" customFormat="1">
      <c r="A194" s="30"/>
      <c r="B194" s="109"/>
      <c r="C194" s="89"/>
      <c r="D194" s="89"/>
      <c r="E194" s="110"/>
      <c r="F194" s="110"/>
      <c r="G194" s="111"/>
      <c r="H194" s="112"/>
    </row>
    <row r="195" spans="1:8" s="67" customFormat="1">
      <c r="A195" s="30"/>
      <c r="B195" s="109"/>
      <c r="C195" s="89"/>
      <c r="D195" s="89"/>
      <c r="E195" s="110"/>
      <c r="F195" s="110"/>
      <c r="G195" s="111"/>
      <c r="H195" s="112"/>
    </row>
    <row r="196" spans="1:8" s="67" customFormat="1">
      <c r="A196" s="30"/>
      <c r="B196" s="109"/>
      <c r="C196" s="89"/>
      <c r="D196" s="89"/>
      <c r="E196" s="110"/>
      <c r="F196" s="110"/>
      <c r="G196" s="111"/>
      <c r="H196" s="112"/>
    </row>
    <row r="197" spans="1:8" s="67" customFormat="1">
      <c r="A197" s="30"/>
      <c r="B197" s="109"/>
      <c r="C197" s="89"/>
      <c r="D197" s="89"/>
      <c r="E197" s="110"/>
      <c r="F197" s="110"/>
      <c r="G197" s="115"/>
      <c r="H197" s="111"/>
    </row>
    <row r="198" spans="1:8" s="67" customFormat="1">
      <c r="A198" s="30"/>
      <c r="B198" s="113"/>
      <c r="C198" s="89"/>
      <c r="D198" s="89"/>
      <c r="E198" s="110"/>
      <c r="F198" s="110"/>
      <c r="G198" s="115"/>
      <c r="H198" s="111"/>
    </row>
    <row r="199" spans="1:8" s="67" customFormat="1">
      <c r="A199" s="30"/>
      <c r="B199" s="109"/>
      <c r="C199" s="89"/>
      <c r="D199" s="89"/>
      <c r="E199" s="110"/>
      <c r="F199" s="110"/>
      <c r="G199" s="111"/>
      <c r="H199" s="112"/>
    </row>
    <row r="200" spans="1:8" s="67" customFormat="1">
      <c r="A200" s="30"/>
      <c r="B200" s="109"/>
      <c r="C200" s="89"/>
      <c r="D200" s="89"/>
      <c r="E200" s="110"/>
      <c r="F200" s="110"/>
      <c r="G200" s="111"/>
      <c r="H200" s="112"/>
    </row>
    <row r="201" spans="1:8" s="67" customFormat="1">
      <c r="A201" s="30"/>
      <c r="B201" s="113"/>
      <c r="C201" s="89"/>
      <c r="D201" s="89"/>
      <c r="E201" s="110"/>
      <c r="F201" s="110"/>
      <c r="G201" s="115"/>
      <c r="H201" s="111"/>
    </row>
    <row r="202" spans="1:8" s="67" customFormat="1">
      <c r="A202" s="30"/>
      <c r="B202" s="109"/>
      <c r="C202" s="89"/>
      <c r="D202" s="89"/>
      <c r="E202" s="110"/>
      <c r="F202" s="110"/>
      <c r="G202" s="111"/>
      <c r="H202" s="112"/>
    </row>
    <row r="203" spans="1:8" s="67" customFormat="1">
      <c r="A203" s="30"/>
      <c r="B203" s="109"/>
      <c r="C203" s="89"/>
      <c r="D203" s="89"/>
      <c r="E203" s="110"/>
      <c r="F203" s="110"/>
      <c r="G203" s="115"/>
      <c r="H203" s="111"/>
    </row>
    <row r="204" spans="1:8" s="67" customFormat="1">
      <c r="A204" s="30"/>
      <c r="B204" s="109"/>
      <c r="C204" s="89"/>
      <c r="D204" s="89"/>
      <c r="E204" s="110"/>
      <c r="F204" s="110"/>
      <c r="G204" s="111"/>
      <c r="H204" s="112"/>
    </row>
    <row r="205" spans="1:8" s="67" customFormat="1">
      <c r="A205" s="30"/>
      <c r="B205" s="113"/>
      <c r="C205" s="89"/>
      <c r="D205" s="89"/>
      <c r="E205" s="110"/>
      <c r="F205" s="110"/>
      <c r="G205" s="111"/>
      <c r="H205" s="112"/>
    </row>
    <row r="206" spans="1:8" s="67" customFormat="1">
      <c r="A206" s="30"/>
      <c r="B206" s="113"/>
      <c r="C206" s="89"/>
      <c r="D206" s="89"/>
      <c r="E206" s="110"/>
      <c r="F206" s="110"/>
      <c r="G206" s="111"/>
      <c r="H206" s="112"/>
    </row>
    <row r="207" spans="1:8" s="67" customFormat="1">
      <c r="A207" s="30"/>
      <c r="B207" s="113"/>
      <c r="C207" s="89"/>
      <c r="D207" s="89"/>
      <c r="E207" s="110"/>
      <c r="F207" s="110"/>
      <c r="G207" s="111"/>
      <c r="H207" s="112"/>
    </row>
    <row r="208" spans="1:8" s="67" customFormat="1">
      <c r="A208" s="30"/>
      <c r="B208" s="109"/>
      <c r="C208" s="89"/>
      <c r="D208" s="89"/>
      <c r="E208" s="110"/>
      <c r="F208" s="110"/>
      <c r="G208" s="111"/>
      <c r="H208" s="112"/>
    </row>
    <row r="209" spans="1:8" s="67" customFormat="1">
      <c r="A209" s="30"/>
      <c r="B209" s="109"/>
      <c r="C209" s="89"/>
      <c r="D209" s="89"/>
      <c r="E209" s="110"/>
      <c r="F209" s="110"/>
      <c r="G209" s="115"/>
      <c r="H209" s="111"/>
    </row>
    <row r="210" spans="1:8" s="67" customFormat="1">
      <c r="A210" s="30"/>
      <c r="B210" s="109"/>
      <c r="C210" s="89"/>
      <c r="D210" s="89"/>
      <c r="E210" s="110"/>
      <c r="F210" s="110"/>
      <c r="G210" s="111"/>
      <c r="H210" s="112"/>
    </row>
    <row r="211" spans="1:8" s="67" customFormat="1">
      <c r="A211" s="30"/>
      <c r="B211" s="109"/>
      <c r="C211" s="89"/>
      <c r="D211" s="89"/>
      <c r="E211" s="110"/>
      <c r="F211" s="110"/>
      <c r="G211" s="111"/>
      <c r="H211" s="112"/>
    </row>
    <row r="212" spans="1:8" s="67" customFormat="1">
      <c r="A212" s="30"/>
      <c r="B212" s="109"/>
      <c r="C212" s="89"/>
      <c r="D212" s="89"/>
      <c r="E212" s="110"/>
      <c r="F212" s="110"/>
      <c r="G212" s="111"/>
      <c r="H212" s="112"/>
    </row>
    <row r="213" spans="1:8" s="67" customFormat="1">
      <c r="A213" s="30"/>
      <c r="B213" s="113"/>
      <c r="C213" s="89"/>
      <c r="D213" s="89"/>
      <c r="E213" s="110"/>
      <c r="F213" s="110"/>
      <c r="G213" s="111"/>
      <c r="H213" s="112"/>
    </row>
    <row r="214" spans="1:8" s="67" customFormat="1">
      <c r="A214" s="30"/>
      <c r="B214" s="109"/>
      <c r="C214" s="89"/>
      <c r="D214" s="89"/>
      <c r="E214" s="110"/>
      <c r="F214" s="110"/>
      <c r="G214" s="111"/>
      <c r="H214" s="112"/>
    </row>
    <row r="215" spans="1:8" s="67" customFormat="1">
      <c r="A215" s="30"/>
      <c r="B215" s="109"/>
      <c r="C215" s="89"/>
      <c r="D215" s="89"/>
      <c r="E215" s="110"/>
      <c r="F215" s="110"/>
      <c r="G215" s="111"/>
      <c r="H215" s="112"/>
    </row>
    <row r="216" spans="1:8" s="67" customFormat="1">
      <c r="A216" s="30"/>
      <c r="B216" s="114"/>
      <c r="C216" s="89"/>
      <c r="D216" s="89"/>
      <c r="E216" s="110"/>
      <c r="F216" s="110"/>
      <c r="G216" s="111"/>
      <c r="H216" s="112"/>
    </row>
    <row r="218" spans="1:8" s="67" customFormat="1">
      <c r="A218" s="30"/>
      <c r="B218" s="116"/>
      <c r="C218" s="89"/>
      <c r="D218" s="89"/>
      <c r="E218" s="110"/>
      <c r="F218" s="110"/>
      <c r="G218" s="115"/>
      <c r="H218" s="111"/>
    </row>
  </sheetData>
  <sheetProtection algorithmName="SHA-512" hashValue="72h1s0KvJ0cxpd1VhWqHud6YaK+oDylu7pjVB3TTycn7SZ7lpk/FmMlH9heGhltOahwD/qArHyQqApPlAzvK2w==" saltValue="aEUej5iOElcacz2bcak1wQ==" spinCount="100000" sheet="1" objects="1" scenarios="1"/>
  <mergeCells count="2">
    <mergeCell ref="B5:H5"/>
    <mergeCell ref="B8:L8"/>
  </mergeCells>
  <pageMargins left="0.98425196850393704" right="0.39370078740157483" top="0.59055118110236227" bottom="0.59055118110236227" header="0.19685039370078741" footer="0.19685039370078741"/>
  <pageSetup paperSize="9" scale="88" orientation="landscape" r:id="rId1"/>
  <headerFooter alignWithMargins="0">
    <oddHeader xml:space="preserve">&amp;LJANUAR 2023&amp;REMINEO d.o.o., Cesta v Gorice 38, 1000 Ljubljana, mob.: (031) 361-735
</oddHeader>
    <oddFooter>&amp;Lšt. načrta: 2019-081&amp;C&amp;A&amp;R&amp;P/&amp;N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L303"/>
  <sheetViews>
    <sheetView view="pageBreakPreview" zoomScaleNormal="100" zoomScaleSheetLayoutView="100" workbookViewId="0">
      <pane ySplit="4" topLeftCell="A92" activePane="bottomLeft" state="frozen"/>
      <selection activeCell="J28" sqref="J28"/>
      <selection pane="bottomLeft" activeCell="E103" sqref="E103"/>
    </sheetView>
  </sheetViews>
  <sheetFormatPr defaultColWidth="10.140625" defaultRowHeight="16.5"/>
  <cols>
    <col min="1" max="1" width="4.140625" style="30" bestFit="1" customWidth="1"/>
    <col min="2" max="2" width="50.140625" style="113" customWidth="1"/>
    <col min="3" max="3" width="6.28515625" style="89" bestFit="1" customWidth="1"/>
    <col min="4" max="4" width="10.7109375" style="89" customWidth="1"/>
    <col min="5" max="5" width="11.85546875" style="110" bestFit="1" customWidth="1"/>
    <col min="6" max="6" width="11.85546875" style="110" customWidth="1"/>
    <col min="7" max="8" width="11.85546875" style="77" customWidth="1"/>
    <col min="9" max="9" width="10.140625" style="77"/>
    <col min="10" max="10" width="10.7109375" style="77" customWidth="1"/>
    <col min="11" max="12" width="12.85546875" style="77" customWidth="1"/>
    <col min="13" max="16384" width="10.140625" style="77"/>
  </cols>
  <sheetData>
    <row r="1" spans="1:12" s="30" customFormat="1">
      <c r="B1" s="31"/>
      <c r="C1" s="32"/>
      <c r="D1" s="32"/>
      <c r="E1" s="33"/>
      <c r="F1" s="33"/>
      <c r="G1" s="33"/>
      <c r="H1" s="33"/>
      <c r="I1" s="34"/>
      <c r="J1" s="35"/>
      <c r="K1" s="36"/>
      <c r="L1" s="36"/>
    </row>
    <row r="2" spans="1:12" s="38" customFormat="1" ht="18" customHeight="1">
      <c r="A2" s="37" t="s">
        <v>873</v>
      </c>
      <c r="B2" s="117" t="s">
        <v>333</v>
      </c>
      <c r="C2" s="118"/>
      <c r="D2" s="118"/>
      <c r="E2" s="119"/>
      <c r="F2" s="119"/>
      <c r="G2" s="119"/>
      <c r="H2" s="119"/>
      <c r="I2" s="120"/>
      <c r="J2" s="121"/>
      <c r="K2" s="122"/>
      <c r="L2" s="122"/>
    </row>
    <row r="3" spans="1:12" s="30" customFormat="1">
      <c r="B3" s="31"/>
      <c r="C3" s="39"/>
      <c r="D3" s="39"/>
      <c r="E3" s="40"/>
      <c r="F3" s="40"/>
      <c r="G3" s="40"/>
      <c r="H3" s="40"/>
      <c r="I3" s="41"/>
      <c r="J3" s="42"/>
      <c r="K3" s="43"/>
      <c r="L3" s="43"/>
    </row>
    <row r="4" spans="1:12" s="30" customFormat="1" ht="48">
      <c r="B4" s="44" t="s">
        <v>323</v>
      </c>
      <c r="C4" s="45" t="s">
        <v>324</v>
      </c>
      <c r="D4" s="46" t="s">
        <v>334</v>
      </c>
      <c r="E4" s="47" t="s">
        <v>325</v>
      </c>
      <c r="F4" s="47" t="s">
        <v>326</v>
      </c>
      <c r="G4" s="47" t="s">
        <v>327</v>
      </c>
      <c r="H4" s="47" t="s">
        <v>328</v>
      </c>
      <c r="I4" s="48" t="s">
        <v>329</v>
      </c>
      <c r="J4" s="49" t="s">
        <v>330</v>
      </c>
      <c r="K4" s="10" t="s">
        <v>335</v>
      </c>
      <c r="L4" s="11" t="s">
        <v>331</v>
      </c>
    </row>
    <row r="5" spans="1:12" s="30" customFormat="1">
      <c r="B5" s="272"/>
      <c r="C5" s="273"/>
      <c r="D5" s="273"/>
      <c r="E5" s="273"/>
      <c r="F5" s="273"/>
      <c r="G5" s="273"/>
      <c r="H5" s="273"/>
      <c r="I5" s="50"/>
      <c r="J5" s="51"/>
      <c r="K5" s="52"/>
      <c r="L5" s="53"/>
    </row>
    <row r="6" spans="1:12" s="30" customFormat="1">
      <c r="B6" s="54"/>
      <c r="C6" s="32"/>
      <c r="D6" s="32"/>
      <c r="E6" s="33"/>
      <c r="F6" s="33"/>
      <c r="G6" s="33"/>
      <c r="H6" s="33"/>
      <c r="I6" s="34"/>
      <c r="J6" s="35"/>
      <c r="K6" s="36"/>
      <c r="L6" s="36"/>
    </row>
    <row r="7" spans="1:12" s="30" customFormat="1">
      <c r="B7" s="55" t="s">
        <v>5</v>
      </c>
      <c r="C7" s="56"/>
      <c r="D7" s="56"/>
      <c r="E7" s="57"/>
      <c r="F7" s="57"/>
      <c r="G7" s="57"/>
      <c r="H7" s="57"/>
      <c r="I7" s="58"/>
      <c r="J7" s="59"/>
      <c r="K7" s="60"/>
      <c r="L7" s="60"/>
    </row>
    <row r="8" spans="1:12" s="30" customFormat="1" ht="89.45" customHeight="1">
      <c r="B8" s="274" t="s">
        <v>332</v>
      </c>
      <c r="C8" s="274"/>
      <c r="D8" s="274"/>
      <c r="E8" s="274"/>
      <c r="F8" s="274"/>
      <c r="G8" s="274"/>
      <c r="H8" s="274"/>
      <c r="I8" s="274"/>
      <c r="J8" s="274"/>
      <c r="K8" s="274"/>
      <c r="L8" s="274"/>
    </row>
    <row r="9" spans="1:12" s="30" customFormat="1">
      <c r="B9" s="29"/>
      <c r="C9" s="61"/>
      <c r="D9" s="61"/>
      <c r="E9" s="62"/>
      <c r="F9" s="62"/>
      <c r="G9" s="62"/>
      <c r="H9" s="62"/>
      <c r="I9" s="29"/>
      <c r="J9" s="29"/>
      <c r="K9" s="29"/>
      <c r="L9" s="29"/>
    </row>
    <row r="10" spans="1:12" s="67" customFormat="1">
      <c r="A10" s="30"/>
      <c r="B10" s="63" t="s">
        <v>101</v>
      </c>
      <c r="C10" s="55"/>
      <c r="D10" s="55"/>
      <c r="E10" s="55"/>
      <c r="F10" s="55"/>
      <c r="G10" s="64"/>
      <c r="H10" s="64"/>
      <c r="I10" s="65"/>
      <c r="J10" s="66"/>
      <c r="K10" s="66"/>
      <c r="L10" s="66"/>
    </row>
    <row r="11" spans="1:12" ht="114.75">
      <c r="A11" s="68">
        <f>MAX($A$1:A10)+1</f>
        <v>1</v>
      </c>
      <c r="B11" s="123" t="s">
        <v>292</v>
      </c>
      <c r="C11" s="39"/>
      <c r="D11" s="71"/>
      <c r="E11" s="81"/>
      <c r="F11" s="81"/>
      <c r="G11" s="81"/>
      <c r="H11" s="81"/>
      <c r="I11" s="82"/>
      <c r="J11" s="3"/>
      <c r="K11" s="75"/>
      <c r="L11" s="83"/>
    </row>
    <row r="12" spans="1:12" ht="51">
      <c r="B12" s="79" t="s">
        <v>102</v>
      </c>
      <c r="C12" s="94"/>
      <c r="D12" s="71"/>
      <c r="E12" s="81"/>
      <c r="F12" s="81"/>
      <c r="G12" s="81"/>
      <c r="H12" s="81"/>
      <c r="I12" s="82"/>
      <c r="J12" s="3"/>
      <c r="K12" s="75"/>
      <c r="L12" s="83"/>
    </row>
    <row r="13" spans="1:12" ht="25.5">
      <c r="B13" s="78" t="s">
        <v>103</v>
      </c>
      <c r="C13" s="70"/>
      <c r="D13" s="71"/>
      <c r="E13" s="81"/>
      <c r="F13" s="81"/>
      <c r="G13" s="81"/>
      <c r="H13" s="81"/>
      <c r="I13" s="82"/>
      <c r="J13" s="3"/>
      <c r="K13" s="75"/>
      <c r="L13" s="83"/>
    </row>
    <row r="14" spans="1:12">
      <c r="B14" s="84" t="s">
        <v>293</v>
      </c>
      <c r="C14" s="70" t="s">
        <v>42</v>
      </c>
      <c r="D14" s="71">
        <v>0</v>
      </c>
      <c r="E14" s="72">
        <v>1</v>
      </c>
      <c r="F14" s="73">
        <v>1</v>
      </c>
      <c r="G14" s="73">
        <v>1</v>
      </c>
      <c r="H14" s="73">
        <v>1</v>
      </c>
      <c r="I14" s="74">
        <f>SUM(E14:H14)</f>
        <v>4</v>
      </c>
      <c r="J14" s="3"/>
      <c r="K14" s="75">
        <f>D14*J14</f>
        <v>0</v>
      </c>
      <c r="L14" s="76">
        <f>I14*J14</f>
        <v>0</v>
      </c>
    </row>
    <row r="15" spans="1:12">
      <c r="B15" s="79"/>
      <c r="C15" s="80"/>
      <c r="D15" s="71"/>
      <c r="E15" s="72"/>
      <c r="F15" s="81"/>
      <c r="G15" s="73"/>
      <c r="H15" s="81"/>
      <c r="I15" s="82"/>
      <c r="J15" s="3"/>
      <c r="K15" s="75"/>
      <c r="L15" s="83"/>
    </row>
    <row r="16" spans="1:12" ht="38.25">
      <c r="A16" s="68">
        <f>MAX($A$1:A14)+1</f>
        <v>2</v>
      </c>
      <c r="B16" s="69" t="s">
        <v>104</v>
      </c>
      <c r="C16" s="94"/>
      <c r="D16" s="71"/>
      <c r="E16" s="72"/>
      <c r="F16" s="81"/>
      <c r="G16" s="73"/>
      <c r="H16" s="81"/>
      <c r="I16" s="82"/>
      <c r="J16" s="3"/>
      <c r="K16" s="75"/>
      <c r="L16" s="83"/>
    </row>
    <row r="17" spans="1:12">
      <c r="B17" s="84" t="s">
        <v>294</v>
      </c>
      <c r="C17" s="70" t="s">
        <v>42</v>
      </c>
      <c r="D17" s="71">
        <v>0</v>
      </c>
      <c r="E17" s="72">
        <v>2</v>
      </c>
      <c r="F17" s="72">
        <v>2</v>
      </c>
      <c r="G17" s="73">
        <v>2</v>
      </c>
      <c r="H17" s="72">
        <v>2</v>
      </c>
      <c r="I17" s="74">
        <f t="shared" ref="I17:I19" si="0">SUM(E17:H17)</f>
        <v>8</v>
      </c>
      <c r="J17" s="3"/>
      <c r="K17" s="75">
        <f>D17*J17</f>
        <v>0</v>
      </c>
      <c r="L17" s="76">
        <f t="shared" ref="L17:L19" si="1">I17*J17</f>
        <v>0</v>
      </c>
    </row>
    <row r="18" spans="1:12">
      <c r="B18" s="84" t="s">
        <v>185</v>
      </c>
      <c r="C18" s="70" t="s">
        <v>42</v>
      </c>
      <c r="D18" s="71">
        <v>0</v>
      </c>
      <c r="E18" s="72">
        <v>10</v>
      </c>
      <c r="F18" s="72">
        <v>10</v>
      </c>
      <c r="G18" s="73">
        <f>2+2+2+2+2</f>
        <v>10</v>
      </c>
      <c r="H18" s="72">
        <v>10</v>
      </c>
      <c r="I18" s="74">
        <f t="shared" si="0"/>
        <v>40</v>
      </c>
      <c r="J18" s="3"/>
      <c r="K18" s="75">
        <f t="shared" ref="K18:K19" si="2">D18*J18</f>
        <v>0</v>
      </c>
      <c r="L18" s="76">
        <f t="shared" si="1"/>
        <v>0</v>
      </c>
    </row>
    <row r="19" spans="1:12">
      <c r="B19" s="84" t="s">
        <v>186</v>
      </c>
      <c r="C19" s="70" t="s">
        <v>42</v>
      </c>
      <c r="D19" s="71">
        <v>0</v>
      </c>
      <c r="E19" s="72">
        <v>2</v>
      </c>
      <c r="F19" s="72">
        <v>2</v>
      </c>
      <c r="G19" s="73">
        <v>2</v>
      </c>
      <c r="H19" s="72">
        <v>2</v>
      </c>
      <c r="I19" s="74">
        <f t="shared" si="0"/>
        <v>8</v>
      </c>
      <c r="J19" s="3"/>
      <c r="K19" s="75">
        <f t="shared" si="2"/>
        <v>0</v>
      </c>
      <c r="L19" s="76">
        <f t="shared" si="1"/>
        <v>0</v>
      </c>
    </row>
    <row r="20" spans="1:12">
      <c r="B20" s="84"/>
      <c r="C20" s="70"/>
      <c r="D20" s="71"/>
      <c r="E20" s="72"/>
      <c r="F20" s="81"/>
      <c r="G20" s="73"/>
      <c r="H20" s="81"/>
      <c r="I20" s="82"/>
      <c r="J20" s="3"/>
      <c r="K20" s="75"/>
      <c r="L20" s="83"/>
    </row>
    <row r="21" spans="1:12" ht="63.75">
      <c r="A21" s="68">
        <f>MAX($A$1:A19)+1</f>
        <v>3</v>
      </c>
      <c r="B21" s="123" t="s">
        <v>105</v>
      </c>
      <c r="C21" s="80"/>
      <c r="D21" s="71"/>
      <c r="E21" s="72"/>
      <c r="F21" s="81"/>
      <c r="G21" s="73"/>
      <c r="H21" s="81"/>
      <c r="I21" s="82"/>
      <c r="J21" s="3"/>
      <c r="K21" s="75"/>
      <c r="L21" s="83"/>
    </row>
    <row r="22" spans="1:12" ht="38.25">
      <c r="B22" s="78" t="s">
        <v>106</v>
      </c>
      <c r="C22" s="70"/>
      <c r="D22" s="71"/>
      <c r="E22" s="72"/>
      <c r="F22" s="81"/>
      <c r="G22" s="73"/>
      <c r="H22" s="81"/>
      <c r="I22" s="82"/>
      <c r="J22" s="3"/>
      <c r="K22" s="75"/>
      <c r="L22" s="83"/>
    </row>
    <row r="23" spans="1:12">
      <c r="B23" s="84" t="s">
        <v>295</v>
      </c>
      <c r="C23" s="70" t="s">
        <v>42</v>
      </c>
      <c r="D23" s="71">
        <v>0</v>
      </c>
      <c r="E23" s="72">
        <v>2</v>
      </c>
      <c r="F23" s="73">
        <v>2</v>
      </c>
      <c r="G23" s="73">
        <v>2</v>
      </c>
      <c r="H23" s="73">
        <v>2</v>
      </c>
      <c r="I23" s="74">
        <f>SUM(E23:H23)</f>
        <v>8</v>
      </c>
      <c r="J23" s="3"/>
      <c r="K23" s="75">
        <f>D23*J23</f>
        <v>0</v>
      </c>
      <c r="L23" s="76">
        <f>I23*J23</f>
        <v>0</v>
      </c>
    </row>
    <row r="24" spans="1:12">
      <c r="B24" s="79"/>
      <c r="C24" s="80"/>
      <c r="D24" s="71"/>
      <c r="E24" s="72"/>
      <c r="F24" s="81"/>
      <c r="G24" s="73"/>
      <c r="H24" s="81"/>
      <c r="I24" s="82"/>
      <c r="J24" s="3"/>
      <c r="K24" s="75"/>
      <c r="L24" s="83"/>
    </row>
    <row r="25" spans="1:12" ht="51">
      <c r="A25" s="68">
        <f>MAX($A$1:A23)+1</f>
        <v>4</v>
      </c>
      <c r="B25" s="123" t="s">
        <v>107</v>
      </c>
      <c r="C25" s="80"/>
      <c r="D25" s="71"/>
      <c r="E25" s="72"/>
      <c r="F25" s="81"/>
      <c r="G25" s="73"/>
      <c r="H25" s="81"/>
      <c r="I25" s="82"/>
      <c r="J25" s="3"/>
      <c r="K25" s="75"/>
      <c r="L25" s="83"/>
    </row>
    <row r="26" spans="1:12" ht="25.5">
      <c r="B26" s="78" t="s">
        <v>108</v>
      </c>
      <c r="C26" s="70"/>
      <c r="D26" s="71"/>
      <c r="E26" s="72"/>
      <c r="F26" s="81"/>
      <c r="G26" s="73"/>
      <c r="H26" s="81"/>
      <c r="I26" s="82"/>
      <c r="J26" s="3"/>
      <c r="K26" s="75"/>
      <c r="L26" s="83"/>
    </row>
    <row r="27" spans="1:12">
      <c r="B27" s="84"/>
      <c r="C27" s="70" t="s">
        <v>42</v>
      </c>
      <c r="D27" s="71">
        <v>0</v>
      </c>
      <c r="E27" s="72">
        <v>1</v>
      </c>
      <c r="F27" s="73">
        <v>1</v>
      </c>
      <c r="G27" s="73">
        <v>1</v>
      </c>
      <c r="H27" s="73">
        <v>1</v>
      </c>
      <c r="I27" s="74">
        <f>SUM(E27:H27)</f>
        <v>4</v>
      </c>
      <c r="J27" s="3"/>
      <c r="K27" s="75">
        <f>D27*J27</f>
        <v>0</v>
      </c>
      <c r="L27" s="76">
        <f>I27*J27</f>
        <v>0</v>
      </c>
    </row>
    <row r="28" spans="1:12">
      <c r="B28" s="79"/>
      <c r="C28" s="80"/>
      <c r="D28" s="71"/>
      <c r="E28" s="72"/>
      <c r="F28" s="81"/>
      <c r="G28" s="73"/>
      <c r="H28" s="81"/>
      <c r="I28" s="82"/>
      <c r="J28" s="3"/>
      <c r="K28" s="75"/>
      <c r="L28" s="83"/>
    </row>
    <row r="29" spans="1:12" ht="102">
      <c r="A29" s="68">
        <f>MAX($A$1:A27)+1</f>
        <v>5</v>
      </c>
      <c r="B29" s="84" t="s">
        <v>109</v>
      </c>
      <c r="C29" s="94"/>
      <c r="D29" s="71"/>
      <c r="E29" s="72"/>
      <c r="F29" s="81"/>
      <c r="G29" s="73"/>
      <c r="H29" s="81"/>
      <c r="I29" s="82"/>
      <c r="J29" s="3"/>
      <c r="K29" s="75"/>
      <c r="L29" s="83"/>
    </row>
    <row r="30" spans="1:12" ht="25.5">
      <c r="B30" s="78" t="s">
        <v>110</v>
      </c>
      <c r="C30" s="70"/>
      <c r="D30" s="71"/>
      <c r="E30" s="72"/>
      <c r="F30" s="81"/>
      <c r="G30" s="73"/>
      <c r="H30" s="81"/>
      <c r="I30" s="82"/>
      <c r="J30" s="3"/>
      <c r="K30" s="75"/>
      <c r="L30" s="83"/>
    </row>
    <row r="31" spans="1:12">
      <c r="B31" s="84" t="s">
        <v>296</v>
      </c>
      <c r="C31" s="70" t="s">
        <v>57</v>
      </c>
      <c r="D31" s="71">
        <v>0</v>
      </c>
      <c r="E31" s="72">
        <v>10</v>
      </c>
      <c r="F31" s="73">
        <v>10</v>
      </c>
      <c r="G31" s="73">
        <v>10</v>
      </c>
      <c r="H31" s="73">
        <v>10</v>
      </c>
      <c r="I31" s="74">
        <f t="shared" ref="I31:I34" si="3">SUM(E31:H31)</f>
        <v>40</v>
      </c>
      <c r="J31" s="3"/>
      <c r="K31" s="75">
        <f t="shared" ref="K31:K34" si="4">D31*J31</f>
        <v>0</v>
      </c>
      <c r="L31" s="76">
        <f t="shared" ref="L31:L34" si="5">I31*J31</f>
        <v>0</v>
      </c>
    </row>
    <row r="32" spans="1:12">
      <c r="B32" s="84" t="s">
        <v>111</v>
      </c>
      <c r="C32" s="70" t="s">
        <v>57</v>
      </c>
      <c r="D32" s="71">
        <v>0</v>
      </c>
      <c r="E32" s="72">
        <v>10</v>
      </c>
      <c r="F32" s="73">
        <v>10</v>
      </c>
      <c r="G32" s="73">
        <v>10</v>
      </c>
      <c r="H32" s="73">
        <v>10</v>
      </c>
      <c r="I32" s="74">
        <f t="shared" si="3"/>
        <v>40</v>
      </c>
      <c r="J32" s="3"/>
      <c r="K32" s="75">
        <f t="shared" si="4"/>
        <v>0</v>
      </c>
      <c r="L32" s="76">
        <f t="shared" si="5"/>
        <v>0</v>
      </c>
    </row>
    <row r="33" spans="1:12">
      <c r="B33" s="84" t="s">
        <v>112</v>
      </c>
      <c r="C33" s="70" t="s">
        <v>57</v>
      </c>
      <c r="D33" s="71">
        <v>0</v>
      </c>
      <c r="E33" s="72">
        <v>25</v>
      </c>
      <c r="F33" s="73">
        <v>30</v>
      </c>
      <c r="G33" s="73">
        <v>25</v>
      </c>
      <c r="H33" s="73">
        <v>30</v>
      </c>
      <c r="I33" s="74">
        <f t="shared" si="3"/>
        <v>110</v>
      </c>
      <c r="J33" s="3"/>
      <c r="K33" s="75">
        <f t="shared" si="4"/>
        <v>0</v>
      </c>
      <c r="L33" s="76">
        <f t="shared" si="5"/>
        <v>0</v>
      </c>
    </row>
    <row r="34" spans="1:12">
      <c r="B34" s="84" t="s">
        <v>268</v>
      </c>
      <c r="C34" s="70" t="s">
        <v>57</v>
      </c>
      <c r="D34" s="71">
        <v>0</v>
      </c>
      <c r="E34" s="72">
        <v>5</v>
      </c>
      <c r="F34" s="73">
        <v>0</v>
      </c>
      <c r="G34" s="73">
        <v>5</v>
      </c>
      <c r="H34" s="73">
        <v>0</v>
      </c>
      <c r="I34" s="74">
        <f t="shared" si="3"/>
        <v>10</v>
      </c>
      <c r="J34" s="3"/>
      <c r="K34" s="75">
        <f t="shared" si="4"/>
        <v>0</v>
      </c>
      <c r="L34" s="76">
        <f t="shared" si="5"/>
        <v>0</v>
      </c>
    </row>
    <row r="35" spans="1:12">
      <c r="B35" s="132"/>
      <c r="C35" s="94"/>
      <c r="D35" s="71"/>
      <c r="E35" s="72"/>
      <c r="F35" s="81"/>
      <c r="G35" s="73"/>
      <c r="H35" s="81"/>
      <c r="I35" s="82"/>
      <c r="J35" s="3"/>
      <c r="K35" s="75"/>
      <c r="L35" s="83"/>
    </row>
    <row r="36" spans="1:12" ht="140.25">
      <c r="A36" s="68">
        <f>MAX($A$1:A34)+1</f>
        <v>6</v>
      </c>
      <c r="B36" s="133" t="s">
        <v>113</v>
      </c>
      <c r="C36" s="94"/>
      <c r="D36" s="71"/>
      <c r="E36" s="72"/>
      <c r="F36" s="81"/>
      <c r="G36" s="73"/>
      <c r="H36" s="81"/>
      <c r="I36" s="82"/>
      <c r="J36" s="3"/>
      <c r="K36" s="75"/>
      <c r="L36" s="83"/>
    </row>
    <row r="37" spans="1:12" ht="38.25">
      <c r="B37" s="134" t="s">
        <v>114</v>
      </c>
      <c r="C37" s="94"/>
      <c r="D37" s="71"/>
      <c r="E37" s="72"/>
      <c r="F37" s="81"/>
      <c r="G37" s="73"/>
      <c r="H37" s="81"/>
      <c r="I37" s="82"/>
      <c r="J37" s="3"/>
      <c r="K37" s="75"/>
      <c r="L37" s="83"/>
    </row>
    <row r="38" spans="1:12">
      <c r="B38" s="132" t="s">
        <v>115</v>
      </c>
      <c r="C38" s="94" t="s">
        <v>57</v>
      </c>
      <c r="D38" s="71">
        <v>0</v>
      </c>
      <c r="E38" s="72">
        <v>175</v>
      </c>
      <c r="F38" s="72">
        <v>175</v>
      </c>
      <c r="G38" s="73">
        <f>125+50</f>
        <v>175</v>
      </c>
      <c r="H38" s="72">
        <v>175</v>
      </c>
      <c r="I38" s="74">
        <f t="shared" ref="I38" si="6">SUM(E38:H38)</f>
        <v>700</v>
      </c>
      <c r="J38" s="3"/>
      <c r="K38" s="75">
        <f t="shared" ref="K38" si="7">D38*J38</f>
        <v>0</v>
      </c>
      <c r="L38" s="76">
        <f t="shared" ref="L38" si="8">I38*J38</f>
        <v>0</v>
      </c>
    </row>
    <row r="39" spans="1:12">
      <c r="B39" s="132"/>
      <c r="C39" s="94"/>
      <c r="D39" s="71"/>
      <c r="E39" s="72"/>
      <c r="F39" s="81"/>
      <c r="G39" s="73"/>
      <c r="H39" s="81"/>
      <c r="I39" s="82"/>
      <c r="J39" s="3"/>
      <c r="K39" s="75"/>
      <c r="L39" s="83"/>
    </row>
    <row r="40" spans="1:12" ht="114.75">
      <c r="A40" s="68">
        <f>MAX($A$1:A38)+1</f>
        <v>7</v>
      </c>
      <c r="B40" s="133" t="s">
        <v>888</v>
      </c>
      <c r="C40" s="94"/>
      <c r="D40" s="71"/>
      <c r="E40" s="72"/>
      <c r="F40" s="81"/>
      <c r="G40" s="73"/>
      <c r="H40" s="81"/>
      <c r="I40" s="82"/>
      <c r="J40" s="3"/>
      <c r="K40" s="75"/>
      <c r="L40" s="83"/>
    </row>
    <row r="41" spans="1:12" ht="38.25">
      <c r="B41" s="134" t="s">
        <v>114</v>
      </c>
      <c r="C41" s="94"/>
      <c r="D41" s="71"/>
      <c r="E41" s="72"/>
      <c r="F41" s="81"/>
      <c r="G41" s="73"/>
      <c r="H41" s="81"/>
      <c r="I41" s="82"/>
      <c r="J41" s="3"/>
      <c r="K41" s="75"/>
      <c r="L41" s="83"/>
    </row>
    <row r="42" spans="1:12">
      <c r="B42" s="132" t="s">
        <v>117</v>
      </c>
      <c r="C42" s="94" t="s">
        <v>57</v>
      </c>
      <c r="D42" s="71">
        <v>0</v>
      </c>
      <c r="E42" s="72">
        <v>55</v>
      </c>
      <c r="F42" s="72">
        <v>55</v>
      </c>
      <c r="G42" s="73">
        <v>55</v>
      </c>
      <c r="H42" s="72">
        <v>55</v>
      </c>
      <c r="I42" s="74">
        <f t="shared" ref="I42:I43" si="9">SUM(E42:H42)</f>
        <v>220</v>
      </c>
      <c r="J42" s="3"/>
      <c r="K42" s="75">
        <f t="shared" ref="K42:K43" si="10">D42*J42</f>
        <v>0</v>
      </c>
      <c r="L42" s="76">
        <f t="shared" ref="L42:L43" si="11">I42*J42</f>
        <v>0</v>
      </c>
    </row>
    <row r="43" spans="1:12">
      <c r="B43" s="132" t="s">
        <v>118</v>
      </c>
      <c r="C43" s="94" t="s">
        <v>57</v>
      </c>
      <c r="D43" s="71">
        <v>0</v>
      </c>
      <c r="E43" s="72">
        <v>125</v>
      </c>
      <c r="F43" s="72">
        <v>125</v>
      </c>
      <c r="G43" s="73">
        <v>125</v>
      </c>
      <c r="H43" s="72">
        <v>125</v>
      </c>
      <c r="I43" s="74">
        <f t="shared" si="9"/>
        <v>500</v>
      </c>
      <c r="J43" s="3"/>
      <c r="K43" s="75">
        <f t="shared" si="10"/>
        <v>0</v>
      </c>
      <c r="L43" s="76">
        <f t="shared" si="11"/>
        <v>0</v>
      </c>
    </row>
    <row r="44" spans="1:12">
      <c r="B44" s="132"/>
      <c r="C44" s="94"/>
      <c r="D44" s="71"/>
      <c r="E44" s="72"/>
      <c r="F44" s="81"/>
      <c r="G44" s="73"/>
      <c r="H44" s="81"/>
      <c r="I44" s="82"/>
      <c r="J44" s="3"/>
      <c r="K44" s="75"/>
      <c r="L44" s="83"/>
    </row>
    <row r="45" spans="1:12" ht="38.25">
      <c r="A45" s="68">
        <f>MAX($A$1:A43)+1</f>
        <v>8</v>
      </c>
      <c r="B45" s="79" t="s">
        <v>119</v>
      </c>
      <c r="C45" s="94"/>
      <c r="D45" s="71"/>
      <c r="E45" s="72"/>
      <c r="F45" s="81"/>
      <c r="G45" s="73"/>
      <c r="H45" s="81"/>
      <c r="I45" s="82"/>
      <c r="J45" s="3"/>
      <c r="K45" s="75"/>
      <c r="L45" s="83"/>
    </row>
    <row r="46" spans="1:12" ht="166.5" customHeight="1">
      <c r="B46" s="79" t="s">
        <v>120</v>
      </c>
      <c r="C46" s="94"/>
      <c r="D46" s="71"/>
      <c r="E46" s="72"/>
      <c r="F46" s="81"/>
      <c r="G46" s="73"/>
      <c r="H46" s="81"/>
      <c r="I46" s="82"/>
      <c r="J46" s="3"/>
      <c r="K46" s="75"/>
      <c r="L46" s="83"/>
    </row>
    <row r="47" spans="1:12" ht="25.5">
      <c r="B47" s="78" t="s">
        <v>121</v>
      </c>
      <c r="C47" s="70"/>
      <c r="D47" s="71"/>
      <c r="E47" s="72"/>
      <c r="F47" s="81"/>
      <c r="G47" s="73"/>
      <c r="H47" s="81"/>
      <c r="I47" s="82"/>
      <c r="J47" s="3"/>
      <c r="K47" s="75"/>
      <c r="L47" s="83"/>
    </row>
    <row r="48" spans="1:12">
      <c r="B48" s="79" t="s">
        <v>122</v>
      </c>
      <c r="C48" s="70" t="s">
        <v>57</v>
      </c>
      <c r="D48" s="71">
        <v>0</v>
      </c>
      <c r="E48" s="72">
        <v>160</v>
      </c>
      <c r="F48" s="72">
        <v>160</v>
      </c>
      <c r="G48" s="73">
        <f>+G38-G51</f>
        <v>160</v>
      </c>
      <c r="H48" s="72">
        <v>160</v>
      </c>
      <c r="I48" s="74">
        <f t="shared" ref="I48:I51" si="12">SUM(E48:H48)</f>
        <v>640</v>
      </c>
      <c r="J48" s="3"/>
      <c r="K48" s="75">
        <f t="shared" ref="K48:K51" si="13">D48*J48</f>
        <v>0</v>
      </c>
      <c r="L48" s="76">
        <f t="shared" ref="L48:L51" si="14">I48*J48</f>
        <v>0</v>
      </c>
    </row>
    <row r="49" spans="1:12">
      <c r="B49" s="79" t="s">
        <v>123</v>
      </c>
      <c r="C49" s="70" t="s">
        <v>57</v>
      </c>
      <c r="D49" s="71">
        <v>0</v>
      </c>
      <c r="E49" s="72">
        <v>55</v>
      </c>
      <c r="F49" s="72">
        <v>55</v>
      </c>
      <c r="G49" s="73">
        <v>55</v>
      </c>
      <c r="H49" s="72">
        <v>55</v>
      </c>
      <c r="I49" s="74">
        <f t="shared" si="12"/>
        <v>220</v>
      </c>
      <c r="J49" s="3"/>
      <c r="K49" s="75">
        <f t="shared" si="13"/>
        <v>0</v>
      </c>
      <c r="L49" s="76">
        <f t="shared" si="14"/>
        <v>0</v>
      </c>
    </row>
    <row r="50" spans="1:12">
      <c r="B50" s="79" t="s">
        <v>124</v>
      </c>
      <c r="C50" s="70" t="s">
        <v>57</v>
      </c>
      <c r="D50" s="71">
        <v>0</v>
      </c>
      <c r="E50" s="72">
        <v>125</v>
      </c>
      <c r="F50" s="72">
        <v>125</v>
      </c>
      <c r="G50" s="73">
        <v>125</v>
      </c>
      <c r="H50" s="72">
        <v>125</v>
      </c>
      <c r="I50" s="74">
        <f t="shared" si="12"/>
        <v>500</v>
      </c>
      <c r="J50" s="3"/>
      <c r="K50" s="75">
        <f t="shared" si="13"/>
        <v>0</v>
      </c>
      <c r="L50" s="76">
        <f t="shared" si="14"/>
        <v>0</v>
      </c>
    </row>
    <row r="51" spans="1:12">
      <c r="B51" s="79" t="s">
        <v>297</v>
      </c>
      <c r="C51" s="70" t="s">
        <v>57</v>
      </c>
      <c r="D51" s="71">
        <v>0</v>
      </c>
      <c r="E51" s="72">
        <v>15</v>
      </c>
      <c r="F51" s="72">
        <v>15</v>
      </c>
      <c r="G51" s="73">
        <v>15</v>
      </c>
      <c r="H51" s="72">
        <v>15</v>
      </c>
      <c r="I51" s="74">
        <f t="shared" si="12"/>
        <v>60</v>
      </c>
      <c r="J51" s="3"/>
      <c r="K51" s="75">
        <f t="shared" si="13"/>
        <v>0</v>
      </c>
      <c r="L51" s="76">
        <f t="shared" si="14"/>
        <v>0</v>
      </c>
    </row>
    <row r="52" spans="1:12">
      <c r="B52" s="79"/>
      <c r="C52" s="94"/>
      <c r="D52" s="71"/>
      <c r="E52" s="72"/>
      <c r="F52" s="81"/>
      <c r="G52" s="73"/>
      <c r="H52" s="81"/>
      <c r="I52" s="82"/>
      <c r="J52" s="3"/>
      <c r="K52" s="75"/>
      <c r="L52" s="83"/>
    </row>
    <row r="53" spans="1:12" ht="38.25">
      <c r="A53" s="68">
        <f>MAX($A$1:A51)+1</f>
        <v>9</v>
      </c>
      <c r="B53" s="84" t="s">
        <v>125</v>
      </c>
      <c r="C53" s="94"/>
      <c r="D53" s="71"/>
      <c r="E53" s="72"/>
      <c r="F53" s="81"/>
      <c r="G53" s="73"/>
      <c r="H53" s="81"/>
      <c r="I53" s="82"/>
      <c r="J53" s="3"/>
      <c r="K53" s="75"/>
      <c r="L53" s="83"/>
    </row>
    <row r="54" spans="1:12" ht="243" customHeight="1">
      <c r="B54" s="123" t="s">
        <v>126</v>
      </c>
      <c r="C54" s="94"/>
      <c r="D54" s="71"/>
      <c r="E54" s="72"/>
      <c r="F54" s="81"/>
      <c r="G54" s="73"/>
      <c r="H54" s="81"/>
      <c r="I54" s="82"/>
      <c r="J54" s="3"/>
      <c r="K54" s="75"/>
      <c r="L54" s="83"/>
    </row>
    <row r="55" spans="1:12" ht="25.5">
      <c r="B55" s="78" t="s">
        <v>127</v>
      </c>
      <c r="C55" s="70"/>
      <c r="D55" s="71"/>
      <c r="E55" s="72"/>
      <c r="F55" s="81"/>
      <c r="G55" s="73"/>
      <c r="H55" s="81"/>
      <c r="I55" s="82"/>
      <c r="J55" s="3"/>
      <c r="K55" s="75"/>
      <c r="L55" s="83"/>
    </row>
    <row r="56" spans="1:12">
      <c r="B56" s="79" t="s">
        <v>298</v>
      </c>
      <c r="C56" s="70" t="s">
        <v>57</v>
      </c>
      <c r="D56" s="71">
        <f>+D31</f>
        <v>0</v>
      </c>
      <c r="E56" s="72">
        <v>10</v>
      </c>
      <c r="F56" s="73">
        <v>10</v>
      </c>
      <c r="G56" s="73">
        <f>+G31</f>
        <v>10</v>
      </c>
      <c r="H56" s="73">
        <v>10</v>
      </c>
      <c r="I56" s="74">
        <f t="shared" ref="I56:I59" si="15">SUM(E56:H56)</f>
        <v>40</v>
      </c>
      <c r="J56" s="3"/>
      <c r="K56" s="75">
        <f t="shared" ref="K56:K59" si="16">D56*J56</f>
        <v>0</v>
      </c>
      <c r="L56" s="76">
        <f t="shared" ref="L56:L59" si="17">I56*J56</f>
        <v>0</v>
      </c>
    </row>
    <row r="57" spans="1:12">
      <c r="B57" s="79" t="s">
        <v>128</v>
      </c>
      <c r="C57" s="70" t="s">
        <v>57</v>
      </c>
      <c r="D57" s="71">
        <f>+D32</f>
        <v>0</v>
      </c>
      <c r="E57" s="72">
        <v>10</v>
      </c>
      <c r="F57" s="73">
        <v>10</v>
      </c>
      <c r="G57" s="73">
        <f>+G32</f>
        <v>10</v>
      </c>
      <c r="H57" s="73">
        <v>10</v>
      </c>
      <c r="I57" s="74">
        <f t="shared" si="15"/>
        <v>40</v>
      </c>
      <c r="J57" s="3"/>
      <c r="K57" s="75">
        <f t="shared" si="16"/>
        <v>0</v>
      </c>
      <c r="L57" s="76">
        <f t="shared" si="17"/>
        <v>0</v>
      </c>
    </row>
    <row r="58" spans="1:12">
      <c r="B58" s="79" t="s">
        <v>129</v>
      </c>
      <c r="C58" s="70" t="s">
        <v>57</v>
      </c>
      <c r="D58" s="71">
        <f>+D33</f>
        <v>0</v>
      </c>
      <c r="E58" s="72">
        <v>25</v>
      </c>
      <c r="F58" s="73">
        <v>30</v>
      </c>
      <c r="G58" s="73">
        <f>+G33</f>
        <v>25</v>
      </c>
      <c r="H58" s="73">
        <v>30</v>
      </c>
      <c r="I58" s="74">
        <f t="shared" si="15"/>
        <v>110</v>
      </c>
      <c r="J58" s="3"/>
      <c r="K58" s="75">
        <f t="shared" si="16"/>
        <v>0</v>
      </c>
      <c r="L58" s="76">
        <f t="shared" si="17"/>
        <v>0</v>
      </c>
    </row>
    <row r="59" spans="1:12">
      <c r="B59" s="79" t="s">
        <v>269</v>
      </c>
      <c r="C59" s="70" t="s">
        <v>57</v>
      </c>
      <c r="D59" s="71">
        <f>+D34</f>
        <v>0</v>
      </c>
      <c r="E59" s="72">
        <v>5</v>
      </c>
      <c r="F59" s="73">
        <v>0</v>
      </c>
      <c r="G59" s="73">
        <f>+G34</f>
        <v>5</v>
      </c>
      <c r="H59" s="73">
        <v>0</v>
      </c>
      <c r="I59" s="74">
        <f t="shared" si="15"/>
        <v>10</v>
      </c>
      <c r="J59" s="3"/>
      <c r="K59" s="75">
        <f t="shared" si="16"/>
        <v>0</v>
      </c>
      <c r="L59" s="76">
        <f t="shared" si="17"/>
        <v>0</v>
      </c>
    </row>
    <row r="60" spans="1:12">
      <c r="B60" s="132"/>
      <c r="C60" s="94"/>
      <c r="D60" s="71"/>
      <c r="E60" s="72"/>
      <c r="F60" s="81"/>
      <c r="G60" s="73"/>
      <c r="H60" s="81"/>
      <c r="I60" s="82"/>
      <c r="J60" s="3"/>
      <c r="K60" s="75"/>
      <c r="L60" s="83"/>
    </row>
    <row r="61" spans="1:12" s="67" customFormat="1">
      <c r="A61" s="30"/>
      <c r="B61" s="63" t="s">
        <v>149</v>
      </c>
      <c r="C61" s="55"/>
      <c r="D61" s="85"/>
      <c r="E61" s="85"/>
      <c r="F61" s="85"/>
      <c r="G61" s="64"/>
      <c r="H61" s="64"/>
      <c r="I61" s="65"/>
      <c r="J61" s="4"/>
      <c r="K61" s="66"/>
      <c r="L61" s="66"/>
    </row>
    <row r="62" spans="1:12" ht="38.25">
      <c r="A62" s="68">
        <f>MAX($A$1:A61)+1</f>
        <v>10</v>
      </c>
      <c r="B62" s="69" t="s">
        <v>150</v>
      </c>
      <c r="C62" s="94"/>
      <c r="D62" s="71"/>
      <c r="E62" s="72"/>
      <c r="F62" s="81"/>
      <c r="G62" s="73"/>
      <c r="H62" s="81"/>
      <c r="I62" s="82"/>
      <c r="J62" s="3"/>
      <c r="K62" s="75"/>
      <c r="L62" s="83"/>
    </row>
    <row r="63" spans="1:12">
      <c r="B63" s="84" t="s">
        <v>303</v>
      </c>
      <c r="C63" s="94"/>
      <c r="D63" s="71"/>
      <c r="E63" s="72"/>
      <c r="F63" s="81"/>
      <c r="G63" s="73"/>
      <c r="H63" s="81"/>
      <c r="I63" s="82"/>
      <c r="J63" s="3"/>
      <c r="K63" s="75"/>
      <c r="L63" s="83"/>
    </row>
    <row r="64" spans="1:12" ht="55.5" customHeight="1">
      <c r="B64" s="84" t="s">
        <v>304</v>
      </c>
      <c r="C64" s="94"/>
      <c r="D64" s="71"/>
      <c r="E64" s="72"/>
      <c r="F64" s="81"/>
      <c r="G64" s="73"/>
      <c r="H64" s="81"/>
      <c r="I64" s="82"/>
      <c r="J64" s="3"/>
      <c r="K64" s="75"/>
      <c r="L64" s="83"/>
    </row>
    <row r="65" spans="2:12">
      <c r="B65" s="135" t="s">
        <v>336</v>
      </c>
      <c r="C65" s="94"/>
      <c r="D65" s="71"/>
      <c r="E65" s="72"/>
      <c r="F65" s="81"/>
      <c r="G65" s="73"/>
      <c r="H65" s="81"/>
      <c r="I65" s="82"/>
      <c r="J65" s="3"/>
      <c r="K65" s="75"/>
      <c r="L65" s="83"/>
    </row>
    <row r="66" spans="2:12">
      <c r="B66" s="84" t="s">
        <v>151</v>
      </c>
      <c r="C66" s="94"/>
      <c r="D66" s="71"/>
      <c r="E66" s="72"/>
      <c r="F66" s="81"/>
      <c r="G66" s="73"/>
      <c r="H66" s="81"/>
      <c r="I66" s="82"/>
      <c r="J66" s="3"/>
      <c r="K66" s="75"/>
      <c r="L66" s="83"/>
    </row>
    <row r="67" spans="2:12">
      <c r="B67" s="84" t="s">
        <v>152</v>
      </c>
      <c r="C67" s="94"/>
      <c r="D67" s="71"/>
      <c r="E67" s="72"/>
      <c r="F67" s="81"/>
      <c r="G67" s="73"/>
      <c r="H67" s="81"/>
      <c r="I67" s="82"/>
      <c r="J67" s="3"/>
      <c r="K67" s="75"/>
      <c r="L67" s="83"/>
    </row>
    <row r="68" spans="2:12" ht="25.5">
      <c r="B68" s="84" t="s">
        <v>153</v>
      </c>
      <c r="C68" s="94"/>
      <c r="D68" s="71"/>
      <c r="E68" s="72"/>
      <c r="F68" s="81"/>
      <c r="G68" s="73"/>
      <c r="H68" s="81"/>
      <c r="I68" s="82"/>
      <c r="J68" s="3"/>
      <c r="K68" s="75"/>
      <c r="L68" s="83"/>
    </row>
    <row r="69" spans="2:12" ht="25.5">
      <c r="B69" s="84" t="s">
        <v>154</v>
      </c>
      <c r="C69" s="94"/>
      <c r="D69" s="71"/>
      <c r="E69" s="72"/>
      <c r="F69" s="81"/>
      <c r="G69" s="73"/>
      <c r="H69" s="81"/>
      <c r="I69" s="82"/>
      <c r="J69" s="3"/>
      <c r="K69" s="75"/>
      <c r="L69" s="83"/>
    </row>
    <row r="70" spans="2:12" ht="25.5">
      <c r="B70" s="84" t="s">
        <v>270</v>
      </c>
      <c r="C70" s="94"/>
      <c r="D70" s="71"/>
      <c r="E70" s="72"/>
      <c r="F70" s="81"/>
      <c r="G70" s="73"/>
      <c r="H70" s="81"/>
      <c r="I70" s="82"/>
      <c r="J70" s="3"/>
      <c r="K70" s="75"/>
      <c r="L70" s="83"/>
    </row>
    <row r="71" spans="2:12">
      <c r="B71" s="135" t="s">
        <v>337</v>
      </c>
      <c r="C71" s="94"/>
      <c r="D71" s="71"/>
      <c r="E71" s="72"/>
      <c r="F71" s="81"/>
      <c r="G71" s="73"/>
      <c r="H71" s="81"/>
      <c r="I71" s="82"/>
      <c r="J71" s="3"/>
      <c r="K71" s="75"/>
      <c r="L71" s="83"/>
    </row>
    <row r="72" spans="2:12" ht="25.5">
      <c r="B72" s="135" t="s">
        <v>338</v>
      </c>
      <c r="C72" s="94"/>
      <c r="D72" s="71"/>
      <c r="E72" s="72"/>
      <c r="F72" s="81"/>
      <c r="G72" s="73"/>
      <c r="H72" s="81"/>
      <c r="I72" s="82"/>
      <c r="J72" s="3"/>
      <c r="K72" s="75"/>
      <c r="L72" s="83"/>
    </row>
    <row r="73" spans="2:12" ht="38.25">
      <c r="B73" s="135" t="s">
        <v>156</v>
      </c>
      <c r="C73" s="94"/>
      <c r="D73" s="71"/>
      <c r="E73" s="72"/>
      <c r="F73" s="81"/>
      <c r="G73" s="73"/>
      <c r="H73" s="81"/>
      <c r="I73" s="82"/>
      <c r="J73" s="3"/>
      <c r="K73" s="75"/>
      <c r="L73" s="83"/>
    </row>
    <row r="74" spans="2:12" ht="76.5">
      <c r="B74" s="135" t="s">
        <v>339</v>
      </c>
      <c r="C74" s="94"/>
      <c r="D74" s="71"/>
      <c r="E74" s="72"/>
      <c r="F74" s="81"/>
      <c r="G74" s="73"/>
      <c r="H74" s="81"/>
      <c r="I74" s="82"/>
      <c r="J74" s="3"/>
      <c r="K74" s="75"/>
      <c r="L74" s="83"/>
    </row>
    <row r="75" spans="2:12" ht="114.75">
      <c r="B75" s="135" t="s">
        <v>340</v>
      </c>
      <c r="C75" s="94"/>
      <c r="D75" s="71"/>
      <c r="E75" s="72"/>
      <c r="F75" s="81"/>
      <c r="G75" s="73"/>
      <c r="H75" s="81"/>
      <c r="I75" s="82"/>
      <c r="J75" s="3"/>
      <c r="K75" s="75"/>
      <c r="L75" s="83"/>
    </row>
    <row r="76" spans="2:12" ht="51">
      <c r="B76" s="135" t="s">
        <v>341</v>
      </c>
      <c r="C76" s="94"/>
      <c r="D76" s="71"/>
      <c r="E76" s="72"/>
      <c r="F76" s="81"/>
      <c r="G76" s="73"/>
      <c r="H76" s="81"/>
      <c r="I76" s="82"/>
      <c r="J76" s="3"/>
      <c r="K76" s="75"/>
      <c r="L76" s="83"/>
    </row>
    <row r="77" spans="2:12" ht="25.5">
      <c r="B77" s="84" t="s">
        <v>155</v>
      </c>
      <c r="C77" s="94"/>
      <c r="D77" s="71"/>
      <c r="E77" s="72"/>
      <c r="F77" s="81"/>
      <c r="G77" s="73"/>
      <c r="H77" s="81"/>
      <c r="I77" s="82"/>
      <c r="J77" s="3"/>
      <c r="K77" s="75"/>
      <c r="L77" s="83"/>
    </row>
    <row r="78" spans="2:12" ht="38.25">
      <c r="B78" s="78" t="s">
        <v>342</v>
      </c>
      <c r="C78" s="70"/>
      <c r="D78" s="71"/>
      <c r="E78" s="72"/>
      <c r="F78" s="81"/>
      <c r="G78" s="73"/>
      <c r="H78" s="81"/>
      <c r="I78" s="82"/>
      <c r="J78" s="3"/>
      <c r="K78" s="75"/>
      <c r="L78" s="83"/>
    </row>
    <row r="79" spans="2:12" ht="38.25">
      <c r="B79" s="69" t="s">
        <v>343</v>
      </c>
      <c r="C79" s="70" t="s">
        <v>42</v>
      </c>
      <c r="D79" s="71">
        <f>+D39</f>
        <v>0</v>
      </c>
      <c r="E79" s="72">
        <v>0</v>
      </c>
      <c r="F79" s="73">
        <v>2</v>
      </c>
      <c r="G79" s="73">
        <f>+G39</f>
        <v>0</v>
      </c>
      <c r="H79" s="73">
        <v>2</v>
      </c>
      <c r="I79" s="74">
        <f t="shared" ref="I79:I81" si="18">SUM(E79:H79)</f>
        <v>4</v>
      </c>
      <c r="J79" s="3"/>
      <c r="K79" s="75">
        <f t="shared" ref="K79:K81" si="19">D79*J79</f>
        <v>0</v>
      </c>
      <c r="L79" s="76">
        <f t="shared" ref="L79" si="20">I79*J79</f>
        <v>0</v>
      </c>
    </row>
    <row r="80" spans="2:12" ht="38.25">
      <c r="B80" s="69" t="s">
        <v>344</v>
      </c>
      <c r="C80" s="70" t="s">
        <v>42</v>
      </c>
      <c r="D80" s="71">
        <f>+D45</f>
        <v>0</v>
      </c>
      <c r="E80" s="72">
        <v>0</v>
      </c>
      <c r="F80" s="73">
        <v>16</v>
      </c>
      <c r="G80" s="73">
        <f>+G45</f>
        <v>0</v>
      </c>
      <c r="H80" s="73">
        <v>16</v>
      </c>
      <c r="I80" s="74">
        <f t="shared" si="18"/>
        <v>32</v>
      </c>
      <c r="J80" s="3"/>
      <c r="K80" s="75">
        <f t="shared" si="19"/>
        <v>0</v>
      </c>
      <c r="L80" s="76">
        <f>I80*J80</f>
        <v>0</v>
      </c>
    </row>
    <row r="81" spans="1:12" ht="38.25">
      <c r="B81" s="69" t="s">
        <v>345</v>
      </c>
      <c r="C81" s="70" t="s">
        <v>42</v>
      </c>
      <c r="D81" s="71">
        <f>+D46</f>
        <v>0</v>
      </c>
      <c r="E81" s="72">
        <v>0</v>
      </c>
      <c r="F81" s="73">
        <v>4</v>
      </c>
      <c r="G81" s="73">
        <f>+G46</f>
        <v>0</v>
      </c>
      <c r="H81" s="73">
        <v>4</v>
      </c>
      <c r="I81" s="74">
        <f t="shared" si="18"/>
        <v>8</v>
      </c>
      <c r="J81" s="3"/>
      <c r="K81" s="75">
        <f t="shared" si="19"/>
        <v>0</v>
      </c>
      <c r="L81" s="76">
        <f t="shared" ref="L81" si="21">I81*J81</f>
        <v>0</v>
      </c>
    </row>
    <row r="82" spans="1:12">
      <c r="B82" s="132"/>
      <c r="C82" s="94"/>
      <c r="D82" s="71"/>
      <c r="E82" s="72"/>
      <c r="F82" s="81"/>
      <c r="G82" s="73"/>
      <c r="H82" s="81"/>
      <c r="I82" s="82"/>
      <c r="J82" s="3"/>
      <c r="K82" s="75"/>
      <c r="L82" s="83"/>
    </row>
    <row r="83" spans="1:12" ht="38.25">
      <c r="A83" s="68">
        <f>MAX($A$1:A81)+1</f>
        <v>11</v>
      </c>
      <c r="B83" s="69" t="s">
        <v>150</v>
      </c>
      <c r="C83" s="94"/>
      <c r="D83" s="71"/>
      <c r="E83" s="72"/>
      <c r="F83" s="81"/>
      <c r="G83" s="73"/>
      <c r="H83" s="81"/>
      <c r="I83" s="82"/>
      <c r="J83" s="3"/>
      <c r="K83" s="75"/>
      <c r="L83" s="83"/>
    </row>
    <row r="84" spans="1:12">
      <c r="B84" s="84" t="s">
        <v>303</v>
      </c>
      <c r="C84" s="94"/>
      <c r="D84" s="71"/>
      <c r="E84" s="72"/>
      <c r="F84" s="81"/>
      <c r="G84" s="73"/>
      <c r="H84" s="81"/>
      <c r="I84" s="82"/>
      <c r="J84" s="3"/>
      <c r="K84" s="75"/>
      <c r="L84" s="83"/>
    </row>
    <row r="85" spans="1:12" ht="55.5" customHeight="1">
      <c r="B85" s="84" t="s">
        <v>304</v>
      </c>
      <c r="C85" s="94"/>
      <c r="D85" s="71"/>
      <c r="E85" s="72"/>
      <c r="F85" s="81"/>
      <c r="G85" s="73"/>
      <c r="H85" s="81"/>
      <c r="I85" s="82"/>
      <c r="J85" s="3"/>
      <c r="K85" s="75"/>
      <c r="L85" s="83"/>
    </row>
    <row r="86" spans="1:12">
      <c r="B86" s="84" t="s">
        <v>151</v>
      </c>
      <c r="C86" s="94"/>
      <c r="D86" s="71"/>
      <c r="E86" s="72"/>
      <c r="F86" s="81"/>
      <c r="G86" s="73"/>
      <c r="H86" s="81"/>
      <c r="I86" s="82"/>
      <c r="J86" s="3"/>
      <c r="K86" s="75"/>
      <c r="L86" s="83"/>
    </row>
    <row r="87" spans="1:12">
      <c r="B87" s="84" t="s">
        <v>152</v>
      </c>
      <c r="C87" s="94"/>
      <c r="D87" s="71"/>
      <c r="E87" s="72"/>
      <c r="F87" s="81"/>
      <c r="G87" s="73"/>
      <c r="H87" s="81"/>
      <c r="I87" s="82"/>
      <c r="J87" s="3"/>
      <c r="K87" s="75"/>
      <c r="L87" s="83"/>
    </row>
    <row r="88" spans="1:12" ht="25.5">
      <c r="B88" s="84" t="s">
        <v>153</v>
      </c>
      <c r="C88" s="94"/>
      <c r="D88" s="71"/>
      <c r="E88" s="72"/>
      <c r="F88" s="81"/>
      <c r="G88" s="73"/>
      <c r="H88" s="81"/>
      <c r="I88" s="82"/>
      <c r="J88" s="3"/>
      <c r="K88" s="75"/>
      <c r="L88" s="83"/>
    </row>
    <row r="89" spans="1:12" ht="25.5">
      <c r="B89" s="84" t="s">
        <v>154</v>
      </c>
      <c r="C89" s="94"/>
      <c r="D89" s="71"/>
      <c r="E89" s="72"/>
      <c r="F89" s="81"/>
      <c r="G89" s="73"/>
      <c r="H89" s="81"/>
      <c r="I89" s="82"/>
      <c r="J89" s="3"/>
      <c r="K89" s="75"/>
      <c r="L89" s="83"/>
    </row>
    <row r="90" spans="1:12">
      <c r="B90" s="135" t="s">
        <v>346</v>
      </c>
      <c r="C90" s="94"/>
      <c r="D90" s="71"/>
      <c r="E90" s="72"/>
      <c r="F90" s="81"/>
      <c r="G90" s="73"/>
      <c r="H90" s="81"/>
      <c r="I90" s="82"/>
      <c r="J90" s="3"/>
      <c r="K90" s="75"/>
      <c r="L90" s="83"/>
    </row>
    <row r="91" spans="1:12" ht="25.5">
      <c r="B91" s="135" t="s">
        <v>305</v>
      </c>
      <c r="C91" s="94"/>
      <c r="D91" s="71"/>
      <c r="E91" s="72"/>
      <c r="F91" s="81"/>
      <c r="G91" s="73"/>
      <c r="H91" s="81"/>
      <c r="I91" s="82"/>
      <c r="J91" s="3"/>
      <c r="K91" s="75"/>
      <c r="L91" s="83"/>
    </row>
    <row r="92" spans="1:12">
      <c r="B92" s="135" t="s">
        <v>347</v>
      </c>
      <c r="C92" s="94"/>
      <c r="D92" s="71"/>
      <c r="E92" s="72"/>
      <c r="F92" s="81"/>
      <c r="G92" s="73"/>
      <c r="H92" s="81"/>
      <c r="I92" s="82"/>
      <c r="J92" s="3"/>
      <c r="K92" s="75"/>
      <c r="L92" s="83"/>
    </row>
    <row r="93" spans="1:12" ht="38.25">
      <c r="B93" s="135" t="s">
        <v>156</v>
      </c>
      <c r="C93" s="94"/>
      <c r="D93" s="71"/>
      <c r="E93" s="72"/>
      <c r="F93" s="81"/>
      <c r="G93" s="73"/>
      <c r="H93" s="81"/>
      <c r="I93" s="82"/>
      <c r="J93" s="3"/>
      <c r="K93" s="75"/>
      <c r="L93" s="83"/>
    </row>
    <row r="94" spans="1:12" ht="25.5">
      <c r="B94" s="84" t="s">
        <v>155</v>
      </c>
      <c r="C94" s="94"/>
      <c r="D94" s="71"/>
      <c r="E94" s="72"/>
      <c r="F94" s="81"/>
      <c r="G94" s="73"/>
      <c r="H94" s="81"/>
      <c r="I94" s="82"/>
      <c r="J94" s="3"/>
      <c r="K94" s="75"/>
      <c r="L94" s="83"/>
    </row>
    <row r="95" spans="1:12" ht="38.25">
      <c r="B95" s="78" t="s">
        <v>342</v>
      </c>
      <c r="C95" s="70"/>
      <c r="D95" s="71"/>
      <c r="E95" s="72"/>
      <c r="F95" s="81"/>
      <c r="G95" s="73"/>
      <c r="H95" s="81"/>
      <c r="I95" s="82"/>
      <c r="J95" s="3"/>
      <c r="K95" s="75"/>
      <c r="L95" s="83"/>
    </row>
    <row r="96" spans="1:12">
      <c r="B96" s="69" t="s">
        <v>348</v>
      </c>
      <c r="C96" s="70" t="s">
        <v>42</v>
      </c>
      <c r="D96" s="71">
        <f>+D64</f>
        <v>0</v>
      </c>
      <c r="E96" s="72">
        <v>22</v>
      </c>
      <c r="F96" s="73">
        <v>0</v>
      </c>
      <c r="G96" s="73">
        <v>22</v>
      </c>
      <c r="H96" s="73">
        <v>0</v>
      </c>
      <c r="I96" s="74">
        <f t="shared" ref="I96" si="22">SUM(E96:H96)</f>
        <v>44</v>
      </c>
      <c r="J96" s="3"/>
      <c r="K96" s="75">
        <f t="shared" ref="K96" si="23">D96*J96</f>
        <v>0</v>
      </c>
      <c r="L96" s="76">
        <f t="shared" ref="L96" si="24">I96*J96</f>
        <v>0</v>
      </c>
    </row>
    <row r="97" spans="1:12">
      <c r="B97" s="132"/>
      <c r="C97" s="94"/>
      <c r="D97" s="71"/>
      <c r="E97" s="72"/>
      <c r="F97" s="81"/>
      <c r="G97" s="73"/>
      <c r="H97" s="81"/>
      <c r="I97" s="82"/>
      <c r="J97" s="3"/>
      <c r="K97" s="75"/>
      <c r="L97" s="83"/>
    </row>
    <row r="98" spans="1:12" ht="102">
      <c r="A98" s="68">
        <f>MAX($A$1:A96)+1</f>
        <v>12</v>
      </c>
      <c r="B98" s="123" t="s">
        <v>351</v>
      </c>
      <c r="C98" s="94"/>
      <c r="D98" s="71"/>
      <c r="E98" s="72"/>
      <c r="F98" s="81"/>
      <c r="G98" s="73"/>
      <c r="H98" s="81"/>
      <c r="I98" s="82"/>
      <c r="J98" s="3"/>
      <c r="K98" s="75"/>
      <c r="L98" s="83"/>
    </row>
    <row r="99" spans="1:12" ht="26.45" customHeight="1">
      <c r="B99" s="123" t="s">
        <v>271</v>
      </c>
      <c r="C99" s="94"/>
      <c r="D99" s="71"/>
      <c r="E99" s="72"/>
      <c r="F99" s="81"/>
      <c r="G99" s="73"/>
      <c r="H99" s="81"/>
      <c r="I99" s="82"/>
      <c r="J99" s="3"/>
      <c r="K99" s="75"/>
      <c r="L99" s="83"/>
    </row>
    <row r="100" spans="1:12">
      <c r="B100" s="84" t="s">
        <v>349</v>
      </c>
      <c r="C100" s="94"/>
      <c r="D100" s="71"/>
      <c r="E100" s="72"/>
      <c r="F100" s="81"/>
      <c r="G100" s="73"/>
      <c r="H100" s="81"/>
      <c r="I100" s="82"/>
      <c r="J100" s="3"/>
      <c r="K100" s="75"/>
      <c r="L100" s="83"/>
    </row>
    <row r="101" spans="1:12" ht="25.5">
      <c r="B101" s="78" t="s">
        <v>157</v>
      </c>
      <c r="C101" s="70"/>
      <c r="D101" s="71"/>
      <c r="E101" s="72"/>
      <c r="F101" s="81"/>
      <c r="G101" s="73"/>
      <c r="H101" s="81"/>
      <c r="I101" s="82"/>
      <c r="J101" s="3"/>
      <c r="K101" s="75"/>
      <c r="L101" s="83"/>
    </row>
    <row r="102" spans="1:12" ht="25.5">
      <c r="B102" s="69" t="s">
        <v>350</v>
      </c>
      <c r="C102" s="70" t="s">
        <v>42</v>
      </c>
      <c r="D102" s="71">
        <f>+D78</f>
        <v>0</v>
      </c>
      <c r="E102" s="72">
        <v>0</v>
      </c>
      <c r="F102" s="73">
        <v>22</v>
      </c>
      <c r="G102" s="73">
        <v>0</v>
      </c>
      <c r="H102" s="73">
        <v>22</v>
      </c>
      <c r="I102" s="74">
        <f t="shared" ref="I102" si="25">SUM(E102:H102)</f>
        <v>44</v>
      </c>
      <c r="J102" s="3"/>
      <c r="K102" s="75">
        <f t="shared" ref="K102" si="26">D102*J102</f>
        <v>0</v>
      </c>
      <c r="L102" s="76">
        <f t="shared" ref="L102" si="27">I102*J102</f>
        <v>0</v>
      </c>
    </row>
    <row r="103" spans="1:12" ht="25.5">
      <c r="B103" s="69" t="s">
        <v>893</v>
      </c>
      <c r="C103" s="70" t="s">
        <v>42</v>
      </c>
      <c r="D103" s="71">
        <f>+D79</f>
        <v>0</v>
      </c>
      <c r="E103" s="72">
        <v>22</v>
      </c>
      <c r="F103" s="73">
        <v>0</v>
      </c>
      <c r="G103" s="73">
        <v>22</v>
      </c>
      <c r="H103" s="73">
        <v>0</v>
      </c>
      <c r="I103" s="74">
        <f t="shared" ref="I103" si="28">SUM(E103:H103)</f>
        <v>44</v>
      </c>
      <c r="J103" s="3"/>
      <c r="K103" s="75">
        <f t="shared" ref="K103" si="29">D103*J103</f>
        <v>0</v>
      </c>
      <c r="L103" s="76">
        <f t="shared" ref="L103" si="30">I103*J103</f>
        <v>0</v>
      </c>
    </row>
    <row r="104" spans="1:12">
      <c r="B104" s="132"/>
      <c r="C104" s="94"/>
      <c r="D104" s="71"/>
      <c r="E104" s="72"/>
      <c r="F104" s="81"/>
      <c r="G104" s="73"/>
      <c r="H104" s="81"/>
      <c r="I104" s="82"/>
      <c r="J104" s="3"/>
      <c r="K104" s="75"/>
      <c r="L104" s="83"/>
    </row>
    <row r="105" spans="1:12" s="67" customFormat="1">
      <c r="A105" s="30"/>
      <c r="B105" s="63" t="s">
        <v>159</v>
      </c>
      <c r="C105" s="55"/>
      <c r="D105" s="85"/>
      <c r="E105" s="85"/>
      <c r="F105" s="85"/>
      <c r="G105" s="64"/>
      <c r="H105" s="64"/>
      <c r="I105" s="65"/>
      <c r="J105" s="4"/>
      <c r="K105" s="66"/>
      <c r="L105" s="66"/>
    </row>
    <row r="106" spans="1:12" ht="92.25">
      <c r="A106" s="68">
        <f>MAX($A$1:A105)+1</f>
        <v>13</v>
      </c>
      <c r="B106" s="136" t="s">
        <v>160</v>
      </c>
      <c r="C106" s="94"/>
      <c r="D106" s="71"/>
      <c r="E106" s="72"/>
      <c r="F106" s="81"/>
      <c r="G106" s="73"/>
      <c r="H106" s="81"/>
      <c r="I106" s="82"/>
      <c r="J106" s="3"/>
      <c r="K106" s="75"/>
      <c r="L106" s="83"/>
    </row>
    <row r="107" spans="1:12" ht="25.5">
      <c r="B107" s="78" t="s">
        <v>103</v>
      </c>
      <c r="C107" s="70"/>
      <c r="D107" s="71"/>
      <c r="E107" s="72"/>
      <c r="F107" s="81"/>
      <c r="G107" s="73"/>
      <c r="H107" s="81"/>
      <c r="I107" s="82"/>
      <c r="J107" s="3"/>
      <c r="K107" s="75"/>
      <c r="L107" s="83"/>
    </row>
    <row r="108" spans="1:12">
      <c r="B108" s="79" t="s">
        <v>272</v>
      </c>
      <c r="C108" s="70" t="s">
        <v>42</v>
      </c>
      <c r="D108" s="71">
        <f>+D88</f>
        <v>0</v>
      </c>
      <c r="E108" s="72">
        <v>0</v>
      </c>
      <c r="F108" s="73">
        <v>106</v>
      </c>
      <c r="G108" s="73">
        <v>0</v>
      </c>
      <c r="H108" s="73">
        <v>106</v>
      </c>
      <c r="I108" s="74">
        <f t="shared" ref="I108" si="31">SUM(E108:H108)</f>
        <v>212</v>
      </c>
      <c r="J108" s="3"/>
      <c r="K108" s="75">
        <f t="shared" ref="K108" si="32">D108*J108</f>
        <v>0</v>
      </c>
      <c r="L108" s="76">
        <f t="shared" ref="L108" si="33">I108*J108</f>
        <v>0</v>
      </c>
    </row>
    <row r="109" spans="1:12">
      <c r="B109" s="132"/>
      <c r="C109" s="94"/>
      <c r="D109" s="71"/>
      <c r="E109" s="72"/>
      <c r="F109" s="81"/>
      <c r="G109" s="73"/>
      <c r="H109" s="81"/>
      <c r="I109" s="82"/>
      <c r="J109" s="3"/>
      <c r="K109" s="75"/>
      <c r="L109" s="83"/>
    </row>
    <row r="110" spans="1:12" ht="89.25">
      <c r="A110" s="68">
        <f>MAX($A$1:A108)+1</f>
        <v>14</v>
      </c>
      <c r="B110" s="136" t="s">
        <v>274</v>
      </c>
      <c r="C110" s="94"/>
      <c r="D110" s="71"/>
      <c r="E110" s="72"/>
      <c r="F110" s="81"/>
      <c r="G110" s="73"/>
      <c r="H110" s="81"/>
      <c r="I110" s="82"/>
      <c r="J110" s="3"/>
      <c r="K110" s="75"/>
      <c r="L110" s="83"/>
    </row>
    <row r="111" spans="1:12" ht="38.25">
      <c r="B111" s="78" t="s">
        <v>273</v>
      </c>
      <c r="C111" s="70"/>
      <c r="D111" s="71"/>
      <c r="E111" s="72"/>
      <c r="F111" s="81"/>
      <c r="G111" s="73"/>
      <c r="H111" s="81"/>
      <c r="I111" s="82"/>
      <c r="J111" s="3"/>
      <c r="K111" s="75"/>
      <c r="L111" s="83"/>
    </row>
    <row r="112" spans="1:12">
      <c r="B112" s="84" t="s">
        <v>352</v>
      </c>
      <c r="C112" s="70" t="s">
        <v>42</v>
      </c>
      <c r="D112" s="71">
        <f>+D86</f>
        <v>0</v>
      </c>
      <c r="E112" s="72">
        <v>1</v>
      </c>
      <c r="F112" s="73">
        <v>0</v>
      </c>
      <c r="G112" s="72">
        <v>1</v>
      </c>
      <c r="H112" s="73">
        <v>0</v>
      </c>
      <c r="I112" s="74">
        <f t="shared" ref="I112" si="34">SUM(E112:H112)</f>
        <v>2</v>
      </c>
      <c r="J112" s="3"/>
      <c r="K112" s="75">
        <f t="shared" ref="K112" si="35">D112*J112</f>
        <v>0</v>
      </c>
      <c r="L112" s="76">
        <f t="shared" ref="L112" si="36">I112*J112</f>
        <v>0</v>
      </c>
    </row>
    <row r="113" spans="1:12">
      <c r="B113" s="84" t="s">
        <v>275</v>
      </c>
      <c r="C113" s="70" t="s">
        <v>42</v>
      </c>
      <c r="D113" s="71">
        <f>+D87</f>
        <v>0</v>
      </c>
      <c r="E113" s="72">
        <v>13</v>
      </c>
      <c r="F113" s="73">
        <v>0</v>
      </c>
      <c r="G113" s="72">
        <v>13</v>
      </c>
      <c r="H113" s="73">
        <v>0</v>
      </c>
      <c r="I113" s="74">
        <f t="shared" ref="I113" si="37">SUM(E113:H113)</f>
        <v>26</v>
      </c>
      <c r="J113" s="3"/>
      <c r="K113" s="75">
        <f t="shared" ref="K113" si="38">D113*J113</f>
        <v>0</v>
      </c>
      <c r="L113" s="76">
        <f t="shared" ref="L113" si="39">I113*J113</f>
        <v>0</v>
      </c>
    </row>
    <row r="114" spans="1:12">
      <c r="B114" s="84" t="s">
        <v>276</v>
      </c>
      <c r="C114" s="70" t="s">
        <v>42</v>
      </c>
      <c r="D114" s="71">
        <f>+D88</f>
        <v>0</v>
      </c>
      <c r="E114" s="72">
        <v>25</v>
      </c>
      <c r="F114" s="73">
        <v>0</v>
      </c>
      <c r="G114" s="72">
        <v>25</v>
      </c>
      <c r="H114" s="73">
        <v>0</v>
      </c>
      <c r="I114" s="74">
        <f t="shared" ref="I114" si="40">SUM(E114:H114)</f>
        <v>50</v>
      </c>
      <c r="J114" s="3"/>
      <c r="K114" s="75">
        <f t="shared" ref="K114" si="41">D114*J114</f>
        <v>0</v>
      </c>
      <c r="L114" s="76">
        <f t="shared" ref="L114" si="42">I114*J114</f>
        <v>0</v>
      </c>
    </row>
    <row r="115" spans="1:12">
      <c r="B115" s="84" t="s">
        <v>299</v>
      </c>
      <c r="C115" s="70" t="s">
        <v>42</v>
      </c>
      <c r="D115" s="71">
        <f>+D89</f>
        <v>0</v>
      </c>
      <c r="E115" s="72">
        <v>19</v>
      </c>
      <c r="F115" s="73">
        <v>0</v>
      </c>
      <c r="G115" s="72">
        <v>20</v>
      </c>
      <c r="H115" s="73">
        <v>0</v>
      </c>
      <c r="I115" s="74">
        <f t="shared" ref="I115:I116" si="43">SUM(E115:H115)</f>
        <v>39</v>
      </c>
      <c r="J115" s="3"/>
      <c r="K115" s="75">
        <f t="shared" ref="K115:K116" si="44">D115*J115</f>
        <v>0</v>
      </c>
      <c r="L115" s="76">
        <f t="shared" ref="L115:L116" si="45">I115*J115</f>
        <v>0</v>
      </c>
    </row>
    <row r="116" spans="1:12">
      <c r="B116" s="84" t="s">
        <v>300</v>
      </c>
      <c r="C116" s="70" t="s">
        <v>42</v>
      </c>
      <c r="D116" s="71">
        <f>+D89</f>
        <v>0</v>
      </c>
      <c r="E116" s="72">
        <v>2</v>
      </c>
      <c r="F116" s="73">
        <v>0</v>
      </c>
      <c r="G116" s="72">
        <v>1</v>
      </c>
      <c r="H116" s="73">
        <v>0</v>
      </c>
      <c r="I116" s="74">
        <f t="shared" si="43"/>
        <v>3</v>
      </c>
      <c r="J116" s="3"/>
      <c r="K116" s="75">
        <f t="shared" si="44"/>
        <v>0</v>
      </c>
      <c r="L116" s="76">
        <f t="shared" si="45"/>
        <v>0</v>
      </c>
    </row>
    <row r="117" spans="1:12">
      <c r="B117" s="84" t="s">
        <v>301</v>
      </c>
      <c r="C117" s="70" t="s">
        <v>42</v>
      </c>
      <c r="D117" s="71">
        <f>+D91</f>
        <v>0</v>
      </c>
      <c r="E117" s="72">
        <v>19</v>
      </c>
      <c r="F117" s="73">
        <v>0</v>
      </c>
      <c r="G117" s="72">
        <v>19</v>
      </c>
      <c r="H117" s="73">
        <v>0</v>
      </c>
      <c r="I117" s="74">
        <f t="shared" ref="I117:I118" si="46">SUM(E117:H117)</f>
        <v>38</v>
      </c>
      <c r="J117" s="3"/>
      <c r="K117" s="75">
        <f t="shared" ref="K117:K118" si="47">D117*J117</f>
        <v>0</v>
      </c>
      <c r="L117" s="76">
        <f t="shared" ref="L117:L118" si="48">I117*J117</f>
        <v>0</v>
      </c>
    </row>
    <row r="118" spans="1:12">
      <c r="B118" s="84" t="s">
        <v>302</v>
      </c>
      <c r="C118" s="70" t="s">
        <v>42</v>
      </c>
      <c r="D118" s="71">
        <f>+D91</f>
        <v>0</v>
      </c>
      <c r="E118" s="72">
        <v>2</v>
      </c>
      <c r="F118" s="73">
        <v>0</v>
      </c>
      <c r="G118" s="72">
        <v>2</v>
      </c>
      <c r="H118" s="73">
        <v>0</v>
      </c>
      <c r="I118" s="74">
        <f t="shared" si="46"/>
        <v>4</v>
      </c>
      <c r="J118" s="3"/>
      <c r="K118" s="75">
        <f t="shared" si="47"/>
        <v>0</v>
      </c>
      <c r="L118" s="76">
        <f t="shared" si="48"/>
        <v>0</v>
      </c>
    </row>
    <row r="119" spans="1:12">
      <c r="B119" s="132"/>
      <c r="C119" s="94"/>
      <c r="D119" s="71"/>
      <c r="E119" s="72"/>
      <c r="F119" s="81"/>
      <c r="G119" s="73"/>
      <c r="H119" s="81"/>
      <c r="I119" s="82"/>
      <c r="J119" s="3"/>
      <c r="K119" s="75"/>
      <c r="L119" s="83"/>
    </row>
    <row r="120" spans="1:12" ht="89.25">
      <c r="A120" s="68">
        <f>MAX($A$1:A118)+1</f>
        <v>15</v>
      </c>
      <c r="B120" s="136" t="s">
        <v>277</v>
      </c>
      <c r="C120" s="94"/>
      <c r="D120" s="71"/>
      <c r="E120" s="72"/>
      <c r="F120" s="81"/>
      <c r="G120" s="73"/>
      <c r="H120" s="81"/>
      <c r="I120" s="82"/>
      <c r="J120" s="3"/>
      <c r="K120" s="75"/>
      <c r="L120" s="83"/>
    </row>
    <row r="121" spans="1:12" ht="38.25">
      <c r="B121" s="78" t="s">
        <v>273</v>
      </c>
      <c r="C121" s="70"/>
      <c r="D121" s="71"/>
      <c r="E121" s="72"/>
      <c r="F121" s="81"/>
      <c r="G121" s="73"/>
      <c r="H121" s="81"/>
      <c r="I121" s="82"/>
      <c r="J121" s="3"/>
      <c r="K121" s="75"/>
      <c r="L121" s="83"/>
    </row>
    <row r="122" spans="1:12">
      <c r="B122" s="79" t="s">
        <v>278</v>
      </c>
      <c r="C122" s="70" t="s">
        <v>42</v>
      </c>
      <c r="D122" s="71">
        <f>+D102</f>
        <v>0</v>
      </c>
      <c r="E122" s="72">
        <v>22</v>
      </c>
      <c r="F122" s="73">
        <v>22</v>
      </c>
      <c r="G122" s="73">
        <v>22</v>
      </c>
      <c r="H122" s="73">
        <v>22</v>
      </c>
      <c r="I122" s="74">
        <f t="shared" ref="I122" si="49">SUM(E122:H122)</f>
        <v>88</v>
      </c>
      <c r="J122" s="3"/>
      <c r="K122" s="75">
        <f t="shared" ref="K122" si="50">D122*J122</f>
        <v>0</v>
      </c>
      <c r="L122" s="76">
        <f t="shared" ref="L122" si="51">I122*J122</f>
        <v>0</v>
      </c>
    </row>
    <row r="123" spans="1:12">
      <c r="B123" s="132"/>
      <c r="C123" s="94"/>
      <c r="D123" s="71"/>
      <c r="E123" s="72"/>
      <c r="F123" s="81"/>
      <c r="G123" s="73"/>
      <c r="H123" s="81"/>
      <c r="I123" s="82"/>
      <c r="J123" s="3"/>
      <c r="K123" s="75"/>
      <c r="L123" s="83"/>
    </row>
    <row r="124" spans="1:12" ht="140.25">
      <c r="A124" s="68">
        <f>MAX($A$1:A122)+1</f>
        <v>16</v>
      </c>
      <c r="B124" s="136" t="s">
        <v>178</v>
      </c>
      <c r="C124" s="94"/>
      <c r="D124" s="71"/>
      <c r="E124" s="72"/>
      <c r="F124" s="81"/>
      <c r="G124" s="73"/>
      <c r="H124" s="81"/>
      <c r="I124" s="82"/>
      <c r="J124" s="3"/>
      <c r="K124" s="75"/>
      <c r="L124" s="83"/>
    </row>
    <row r="125" spans="1:12" ht="38.25">
      <c r="B125" s="137" t="s">
        <v>179</v>
      </c>
      <c r="C125" s="70"/>
      <c r="D125" s="71"/>
      <c r="E125" s="72"/>
      <c r="F125" s="81"/>
      <c r="G125" s="73"/>
      <c r="H125" s="81"/>
      <c r="I125" s="82"/>
      <c r="J125" s="3"/>
      <c r="K125" s="75"/>
      <c r="L125" s="83"/>
    </row>
    <row r="126" spans="1:12">
      <c r="B126" s="79" t="s">
        <v>180</v>
      </c>
      <c r="C126" s="70" t="s">
        <v>42</v>
      </c>
      <c r="D126" s="71">
        <v>0</v>
      </c>
      <c r="E126" s="72">
        <v>1</v>
      </c>
      <c r="F126" s="73">
        <v>0</v>
      </c>
      <c r="G126" s="73">
        <v>0</v>
      </c>
      <c r="H126" s="73">
        <v>0</v>
      </c>
      <c r="I126" s="74">
        <f t="shared" ref="I126" si="52">SUM(E126:H126)</f>
        <v>1</v>
      </c>
      <c r="J126" s="3"/>
      <c r="K126" s="75">
        <f t="shared" ref="K126" si="53">D126*J126</f>
        <v>0</v>
      </c>
      <c r="L126" s="76">
        <f t="shared" ref="L126" si="54">I126*J126</f>
        <v>0</v>
      </c>
    </row>
    <row r="127" spans="1:12">
      <c r="B127" s="132"/>
      <c r="C127" s="94"/>
      <c r="D127" s="71"/>
      <c r="E127" s="72"/>
      <c r="F127" s="81"/>
      <c r="G127" s="73"/>
      <c r="H127" s="81"/>
      <c r="I127" s="82"/>
      <c r="J127" s="3"/>
      <c r="K127" s="75"/>
      <c r="L127" s="83"/>
    </row>
    <row r="128" spans="1:12" ht="25.5">
      <c r="A128" s="68">
        <f>MAX($A$1:A126)+1</f>
        <v>17</v>
      </c>
      <c r="B128" s="136" t="s">
        <v>354</v>
      </c>
      <c r="C128" s="94"/>
      <c r="D128" s="71"/>
      <c r="E128" s="72"/>
      <c r="F128" s="81"/>
      <c r="G128" s="73"/>
      <c r="H128" s="81"/>
      <c r="I128" s="82"/>
      <c r="J128" s="3"/>
      <c r="K128" s="75"/>
      <c r="L128" s="83"/>
    </row>
    <row r="129" spans="1:12">
      <c r="B129" s="79" t="s">
        <v>353</v>
      </c>
      <c r="C129" s="70" t="s">
        <v>42</v>
      </c>
      <c r="D129" s="71">
        <v>0</v>
      </c>
      <c r="E129" s="72">
        <v>103</v>
      </c>
      <c r="F129" s="73">
        <v>0</v>
      </c>
      <c r="G129" s="73">
        <v>103</v>
      </c>
      <c r="H129" s="73">
        <v>0</v>
      </c>
      <c r="I129" s="74">
        <f t="shared" ref="I129" si="55">SUM(E129:H129)</f>
        <v>206</v>
      </c>
      <c r="J129" s="3"/>
      <c r="K129" s="75">
        <f t="shared" ref="K129" si="56">D129*J129</f>
        <v>0</v>
      </c>
      <c r="L129" s="76">
        <f t="shared" ref="L129" si="57">I129*J129</f>
        <v>0</v>
      </c>
    </row>
    <row r="130" spans="1:12">
      <c r="B130" s="132"/>
      <c r="C130" s="94"/>
      <c r="D130" s="71"/>
      <c r="E130" s="72"/>
      <c r="F130" s="81"/>
      <c r="G130" s="73"/>
      <c r="H130" s="81"/>
      <c r="I130" s="82"/>
      <c r="J130" s="3"/>
      <c r="K130" s="75"/>
      <c r="L130" s="83"/>
    </row>
    <row r="131" spans="1:12" ht="63.75">
      <c r="A131" s="68">
        <f>MAX($A$1:A129)+1</f>
        <v>18</v>
      </c>
      <c r="B131" s="136" t="s">
        <v>355</v>
      </c>
      <c r="C131" s="94"/>
      <c r="D131" s="71"/>
      <c r="E131" s="72"/>
      <c r="F131" s="81"/>
      <c r="G131" s="73"/>
      <c r="H131" s="81"/>
      <c r="I131" s="82"/>
      <c r="J131" s="3"/>
      <c r="K131" s="75"/>
      <c r="L131" s="83"/>
    </row>
    <row r="132" spans="1:12" ht="25.5">
      <c r="B132" s="78" t="s">
        <v>103</v>
      </c>
      <c r="C132" s="70"/>
      <c r="D132" s="71"/>
      <c r="E132" s="72"/>
      <c r="F132" s="81"/>
      <c r="G132" s="73"/>
      <c r="H132" s="81"/>
      <c r="I132" s="82"/>
      <c r="J132" s="3"/>
      <c r="K132" s="75"/>
      <c r="L132" s="83"/>
    </row>
    <row r="133" spans="1:12">
      <c r="B133" s="79" t="s">
        <v>356</v>
      </c>
      <c r="C133" s="70" t="s">
        <v>42</v>
      </c>
      <c r="D133" s="71">
        <f>+D108</f>
        <v>0</v>
      </c>
      <c r="E133" s="72">
        <v>103</v>
      </c>
      <c r="F133" s="73">
        <v>0</v>
      </c>
      <c r="G133" s="73">
        <v>103</v>
      </c>
      <c r="H133" s="73">
        <v>0</v>
      </c>
      <c r="I133" s="74">
        <f t="shared" ref="I133" si="58">SUM(E133:H133)</f>
        <v>206</v>
      </c>
      <c r="J133" s="3"/>
      <c r="K133" s="75">
        <f t="shared" ref="K133" si="59">D133*J133</f>
        <v>0</v>
      </c>
      <c r="L133" s="76">
        <f t="shared" ref="L133" si="60">I133*J133</f>
        <v>0</v>
      </c>
    </row>
    <row r="134" spans="1:12">
      <c r="B134" s="132"/>
      <c r="C134" s="94"/>
      <c r="D134" s="71"/>
      <c r="E134" s="72"/>
      <c r="F134" s="81"/>
      <c r="G134" s="73"/>
      <c r="H134" s="81"/>
      <c r="I134" s="82"/>
      <c r="J134" s="3"/>
      <c r="K134" s="75"/>
      <c r="L134" s="83"/>
    </row>
    <row r="135" spans="1:12" ht="89.25">
      <c r="A135" s="68">
        <f>MAX($A$1:A133)+1</f>
        <v>19</v>
      </c>
      <c r="B135" s="136" t="s">
        <v>161</v>
      </c>
      <c r="C135" s="94"/>
      <c r="D135" s="71"/>
      <c r="E135" s="72"/>
      <c r="F135" s="81"/>
      <c r="G135" s="73"/>
      <c r="H135" s="81"/>
      <c r="I135" s="82"/>
      <c r="J135" s="3"/>
      <c r="K135" s="75"/>
      <c r="L135" s="83"/>
    </row>
    <row r="136" spans="1:12" ht="25.5">
      <c r="B136" s="78" t="s">
        <v>103</v>
      </c>
      <c r="C136" s="70"/>
      <c r="D136" s="71"/>
      <c r="E136" s="72"/>
      <c r="F136" s="81"/>
      <c r="G136" s="73"/>
      <c r="H136" s="81"/>
      <c r="I136" s="82"/>
      <c r="J136" s="3"/>
      <c r="K136" s="75"/>
      <c r="L136" s="83"/>
    </row>
    <row r="137" spans="1:12">
      <c r="B137" s="79" t="s">
        <v>162</v>
      </c>
      <c r="C137" s="70" t="s">
        <v>42</v>
      </c>
      <c r="D137" s="71">
        <f>+D112</f>
        <v>0</v>
      </c>
      <c r="E137" s="72">
        <v>22</v>
      </c>
      <c r="F137" s="73">
        <v>22</v>
      </c>
      <c r="G137" s="73">
        <v>22</v>
      </c>
      <c r="H137" s="73">
        <v>22</v>
      </c>
      <c r="I137" s="74">
        <f t="shared" ref="I137" si="61">SUM(E137:H137)</f>
        <v>88</v>
      </c>
      <c r="J137" s="3"/>
      <c r="K137" s="75">
        <f t="shared" ref="K137" si="62">D137*J137</f>
        <v>0</v>
      </c>
      <c r="L137" s="76">
        <f t="shared" ref="L137" si="63">I137*J137</f>
        <v>0</v>
      </c>
    </row>
    <row r="138" spans="1:12">
      <c r="B138" s="132"/>
      <c r="C138" s="94"/>
      <c r="D138" s="71"/>
      <c r="E138" s="72"/>
      <c r="F138" s="81"/>
      <c r="G138" s="73"/>
      <c r="H138" s="81"/>
      <c r="I138" s="82"/>
      <c r="J138" s="3"/>
      <c r="K138" s="75"/>
      <c r="L138" s="83"/>
    </row>
    <row r="139" spans="1:12" ht="76.5">
      <c r="A139" s="68">
        <f>MAX($A$1:A137)+1</f>
        <v>20</v>
      </c>
      <c r="B139" s="136" t="s">
        <v>163</v>
      </c>
      <c r="C139" s="94"/>
      <c r="D139" s="71"/>
      <c r="E139" s="72"/>
      <c r="F139" s="81"/>
      <c r="G139" s="73"/>
      <c r="H139" s="81"/>
      <c r="I139" s="82"/>
      <c r="J139" s="3"/>
      <c r="K139" s="75"/>
      <c r="L139" s="83"/>
    </row>
    <row r="140" spans="1:12" ht="25.5">
      <c r="B140" s="78" t="s">
        <v>103</v>
      </c>
      <c r="C140" s="70"/>
      <c r="D140" s="71"/>
      <c r="E140" s="72"/>
      <c r="F140" s="81"/>
      <c r="G140" s="73"/>
      <c r="H140" s="81"/>
      <c r="I140" s="82"/>
      <c r="J140" s="3"/>
      <c r="K140" s="75"/>
      <c r="L140" s="83"/>
    </row>
    <row r="141" spans="1:12">
      <c r="B141" s="79" t="s">
        <v>164</v>
      </c>
      <c r="C141" s="70" t="s">
        <v>42</v>
      </c>
      <c r="D141" s="71">
        <f>+D116</f>
        <v>0</v>
      </c>
      <c r="E141" s="72">
        <v>22</v>
      </c>
      <c r="F141" s="73">
        <v>22</v>
      </c>
      <c r="G141" s="73">
        <v>22</v>
      </c>
      <c r="H141" s="73">
        <v>22</v>
      </c>
      <c r="I141" s="74">
        <f t="shared" ref="I141" si="64">SUM(E141:H141)</f>
        <v>88</v>
      </c>
      <c r="J141" s="3"/>
      <c r="K141" s="75">
        <f t="shared" ref="K141" si="65">D141*J141</f>
        <v>0</v>
      </c>
      <c r="L141" s="76">
        <f t="shared" ref="L141" si="66">I141*J141</f>
        <v>0</v>
      </c>
    </row>
    <row r="142" spans="1:12">
      <c r="B142" s="132"/>
      <c r="C142" s="94"/>
      <c r="D142" s="71"/>
      <c r="E142" s="72"/>
      <c r="F142" s="81"/>
      <c r="G142" s="73"/>
      <c r="H142" s="81"/>
      <c r="I142" s="82"/>
      <c r="J142" s="3"/>
      <c r="K142" s="75"/>
      <c r="L142" s="83"/>
    </row>
    <row r="143" spans="1:12" ht="38.25">
      <c r="A143" s="68">
        <f>MAX($A$1:A141)+1</f>
        <v>21</v>
      </c>
      <c r="B143" s="136" t="s">
        <v>165</v>
      </c>
      <c r="C143" s="94"/>
      <c r="D143" s="71"/>
      <c r="E143" s="72"/>
      <c r="F143" s="81"/>
      <c r="G143" s="73"/>
      <c r="H143" s="81"/>
      <c r="I143" s="82"/>
      <c r="J143" s="3"/>
      <c r="K143" s="75"/>
      <c r="L143" s="83"/>
    </row>
    <row r="144" spans="1:12" ht="25.5">
      <c r="B144" s="78" t="s">
        <v>357</v>
      </c>
      <c r="C144" s="70"/>
      <c r="D144" s="71"/>
      <c r="E144" s="72"/>
      <c r="F144" s="81"/>
      <c r="G144" s="73"/>
      <c r="H144" s="81"/>
      <c r="I144" s="82"/>
      <c r="J144" s="3"/>
      <c r="K144" s="75"/>
      <c r="L144" s="83"/>
    </row>
    <row r="145" spans="1:12">
      <c r="B145" s="79" t="s">
        <v>166</v>
      </c>
      <c r="C145" s="70" t="s">
        <v>358</v>
      </c>
      <c r="D145" s="71">
        <f>+D120</f>
        <v>0</v>
      </c>
      <c r="E145" s="72">
        <v>0</v>
      </c>
      <c r="F145" s="73">
        <v>1250</v>
      </c>
      <c r="G145" s="73">
        <v>0</v>
      </c>
      <c r="H145" s="73">
        <v>1250</v>
      </c>
      <c r="I145" s="74">
        <f t="shared" ref="I145" si="67">SUM(E145:H145)</f>
        <v>2500</v>
      </c>
      <c r="J145" s="3"/>
      <c r="K145" s="75">
        <f t="shared" ref="K145" si="68">D145*J145</f>
        <v>0</v>
      </c>
      <c r="L145" s="76">
        <f t="shared" ref="L145" si="69">I145*J145</f>
        <v>0</v>
      </c>
    </row>
    <row r="146" spans="1:12">
      <c r="B146" s="132"/>
      <c r="C146" s="94"/>
      <c r="D146" s="71"/>
      <c r="E146" s="72"/>
      <c r="F146" s="81"/>
      <c r="G146" s="73"/>
      <c r="H146" s="81"/>
      <c r="I146" s="82"/>
      <c r="J146" s="3"/>
      <c r="K146" s="75"/>
      <c r="L146" s="83"/>
    </row>
    <row r="147" spans="1:12" ht="38.450000000000003" customHeight="1">
      <c r="A147" s="68">
        <f>MAX($A$1:A145)+1</f>
        <v>22</v>
      </c>
      <c r="B147" s="136" t="s">
        <v>167</v>
      </c>
      <c r="C147" s="94"/>
      <c r="D147" s="71"/>
      <c r="E147" s="72"/>
      <c r="F147" s="81"/>
      <c r="G147" s="73"/>
      <c r="H147" s="81"/>
      <c r="I147" s="82"/>
      <c r="J147" s="3"/>
      <c r="K147" s="75"/>
      <c r="L147" s="83"/>
    </row>
    <row r="148" spans="1:12" ht="25.5">
      <c r="B148" s="78" t="s">
        <v>357</v>
      </c>
      <c r="C148" s="70"/>
      <c r="D148" s="71"/>
      <c r="E148" s="72"/>
      <c r="F148" s="81"/>
      <c r="G148" s="73"/>
      <c r="H148" s="81"/>
      <c r="I148" s="82"/>
      <c r="J148" s="3"/>
      <c r="K148" s="75"/>
      <c r="L148" s="83"/>
    </row>
    <row r="149" spans="1:12">
      <c r="B149" s="79" t="s">
        <v>168</v>
      </c>
      <c r="C149" s="70" t="s">
        <v>57</v>
      </c>
      <c r="D149" s="71">
        <f>+D128</f>
        <v>0</v>
      </c>
      <c r="E149" s="72">
        <v>0</v>
      </c>
      <c r="F149" s="73">
        <v>1500</v>
      </c>
      <c r="G149" s="73">
        <v>0</v>
      </c>
      <c r="H149" s="73">
        <v>1500</v>
      </c>
      <c r="I149" s="74">
        <f t="shared" ref="I149" si="70">SUM(E149:H149)</f>
        <v>3000</v>
      </c>
      <c r="J149" s="3"/>
      <c r="K149" s="75">
        <f t="shared" ref="K149" si="71">D149*J149</f>
        <v>0</v>
      </c>
      <c r="L149" s="76">
        <f t="shared" ref="L149" si="72">I149*J149</f>
        <v>0</v>
      </c>
    </row>
    <row r="150" spans="1:12">
      <c r="B150" s="132"/>
      <c r="C150" s="94"/>
      <c r="D150" s="71"/>
      <c r="E150" s="72"/>
      <c r="F150" s="81"/>
      <c r="G150" s="73"/>
      <c r="H150" s="81"/>
      <c r="I150" s="82"/>
      <c r="J150" s="3"/>
      <c r="K150" s="75"/>
      <c r="L150" s="83"/>
    </row>
    <row r="151" spans="1:12" ht="38.450000000000003" customHeight="1">
      <c r="A151" s="68">
        <f>MAX($A$1:A149)+1</f>
        <v>23</v>
      </c>
      <c r="B151" s="138" t="s">
        <v>169</v>
      </c>
      <c r="C151" s="94"/>
      <c r="D151" s="71"/>
      <c r="E151" s="72"/>
      <c r="F151" s="81"/>
      <c r="G151" s="73"/>
      <c r="H151" s="81"/>
      <c r="I151" s="82"/>
      <c r="J151" s="3"/>
      <c r="K151" s="75"/>
      <c r="L151" s="83"/>
    </row>
    <row r="152" spans="1:12" ht="25.5">
      <c r="B152" s="78" t="s">
        <v>357</v>
      </c>
      <c r="C152" s="70"/>
      <c r="D152" s="71"/>
      <c r="E152" s="72"/>
      <c r="F152" s="81"/>
      <c r="G152" s="73"/>
      <c r="H152" s="81"/>
      <c r="I152" s="82"/>
      <c r="J152" s="3"/>
      <c r="K152" s="75"/>
      <c r="L152" s="83"/>
    </row>
    <row r="153" spans="1:12">
      <c r="B153" s="79" t="s">
        <v>170</v>
      </c>
      <c r="C153" s="70" t="s">
        <v>171</v>
      </c>
      <c r="D153" s="71">
        <f>+D132</f>
        <v>0</v>
      </c>
      <c r="E153" s="72">
        <v>0</v>
      </c>
      <c r="F153" s="73">
        <v>1</v>
      </c>
      <c r="G153" s="73">
        <v>0</v>
      </c>
      <c r="H153" s="73">
        <v>1</v>
      </c>
      <c r="I153" s="74">
        <f t="shared" ref="I153" si="73">SUM(E153:H153)</f>
        <v>2</v>
      </c>
      <c r="J153" s="3"/>
      <c r="K153" s="75">
        <f t="shared" ref="K153" si="74">D153*J153</f>
        <v>0</v>
      </c>
      <c r="L153" s="76">
        <f t="shared" ref="L153" si="75">I153*J153</f>
        <v>0</v>
      </c>
    </row>
    <row r="154" spans="1:12">
      <c r="B154" s="132"/>
      <c r="C154" s="94"/>
      <c r="D154" s="71"/>
      <c r="E154" s="72"/>
      <c r="F154" s="81"/>
      <c r="G154" s="73"/>
      <c r="H154" s="81"/>
      <c r="I154" s="82"/>
      <c r="J154" s="3"/>
      <c r="K154" s="75"/>
      <c r="L154" s="83"/>
    </row>
    <row r="155" spans="1:12" ht="51">
      <c r="A155" s="68">
        <f>MAX($A$1:A153)+1</f>
        <v>24</v>
      </c>
      <c r="B155" s="138" t="s">
        <v>172</v>
      </c>
      <c r="C155" s="94"/>
      <c r="D155" s="71"/>
      <c r="E155" s="72"/>
      <c r="F155" s="81"/>
      <c r="G155" s="73"/>
      <c r="H155" s="81"/>
      <c r="I155" s="82"/>
      <c r="J155" s="3"/>
      <c r="K155" s="75"/>
      <c r="L155" s="83"/>
    </row>
    <row r="156" spans="1:12" ht="25.5">
      <c r="B156" s="78" t="s">
        <v>357</v>
      </c>
      <c r="C156" s="70"/>
      <c r="D156" s="71"/>
      <c r="E156" s="72"/>
      <c r="F156" s="81"/>
      <c r="G156" s="73"/>
      <c r="H156" s="81"/>
      <c r="I156" s="82"/>
      <c r="J156" s="3"/>
      <c r="K156" s="75"/>
      <c r="L156" s="83"/>
    </row>
    <row r="157" spans="1:12">
      <c r="B157" s="79" t="s">
        <v>173</v>
      </c>
      <c r="C157" s="70" t="s">
        <v>359</v>
      </c>
      <c r="D157" s="71">
        <f>+D136</f>
        <v>0</v>
      </c>
      <c r="E157" s="72">
        <v>0</v>
      </c>
      <c r="F157" s="73">
        <v>315</v>
      </c>
      <c r="G157" s="73">
        <v>0</v>
      </c>
      <c r="H157" s="73">
        <v>315</v>
      </c>
      <c r="I157" s="74">
        <f t="shared" ref="I157" si="76">SUM(E157:H157)</f>
        <v>630</v>
      </c>
      <c r="J157" s="3"/>
      <c r="K157" s="75">
        <f t="shared" ref="K157" si="77">D157*J157</f>
        <v>0</v>
      </c>
      <c r="L157" s="76">
        <f t="shared" ref="L157" si="78">I157*J157</f>
        <v>0</v>
      </c>
    </row>
    <row r="158" spans="1:12">
      <c r="B158" s="132"/>
      <c r="C158" s="94"/>
      <c r="D158" s="71"/>
      <c r="E158" s="72"/>
      <c r="F158" s="81"/>
      <c r="G158" s="73"/>
      <c r="H158" s="81"/>
      <c r="I158" s="82"/>
      <c r="J158" s="3"/>
      <c r="K158" s="75"/>
      <c r="L158" s="83"/>
    </row>
    <row r="159" spans="1:12" ht="51">
      <c r="A159" s="68">
        <f>MAX($A$1:A157)+1</f>
        <v>25</v>
      </c>
      <c r="B159" s="138" t="s">
        <v>172</v>
      </c>
      <c r="C159" s="94"/>
      <c r="D159" s="71"/>
      <c r="E159" s="72"/>
      <c r="F159" s="81"/>
      <c r="G159" s="73"/>
      <c r="H159" s="81"/>
      <c r="I159" s="82"/>
      <c r="J159" s="3"/>
      <c r="K159" s="75"/>
      <c r="L159" s="83"/>
    </row>
    <row r="160" spans="1:12" ht="25.5">
      <c r="B160" s="78" t="s">
        <v>357</v>
      </c>
      <c r="C160" s="70"/>
      <c r="D160" s="71"/>
      <c r="E160" s="72"/>
      <c r="F160" s="81"/>
      <c r="G160" s="73"/>
      <c r="H160" s="81"/>
      <c r="I160" s="82"/>
      <c r="J160" s="3"/>
      <c r="K160" s="75"/>
      <c r="L160" s="83"/>
    </row>
    <row r="161" spans="1:12">
      <c r="B161" s="79" t="s">
        <v>173</v>
      </c>
      <c r="C161" s="70" t="s">
        <v>359</v>
      </c>
      <c r="D161" s="71">
        <f>+D140</f>
        <v>0</v>
      </c>
      <c r="E161" s="72">
        <v>0</v>
      </c>
      <c r="F161" s="73">
        <v>315</v>
      </c>
      <c r="G161" s="73">
        <v>0</v>
      </c>
      <c r="H161" s="73">
        <v>315</v>
      </c>
      <c r="I161" s="74">
        <f t="shared" ref="I161" si="79">SUM(E161:H161)</f>
        <v>630</v>
      </c>
      <c r="J161" s="3"/>
      <c r="K161" s="75">
        <f t="shared" ref="K161" si="80">D161*J161</f>
        <v>0</v>
      </c>
      <c r="L161" s="76">
        <f t="shared" ref="L161" si="81">I161*J161</f>
        <v>0</v>
      </c>
    </row>
    <row r="162" spans="1:12">
      <c r="B162" s="132"/>
      <c r="C162" s="94"/>
      <c r="D162" s="71"/>
      <c r="E162" s="72"/>
      <c r="F162" s="81"/>
      <c r="G162" s="73"/>
      <c r="H162" s="81"/>
      <c r="I162" s="82"/>
      <c r="J162" s="3"/>
      <c r="K162" s="75"/>
      <c r="L162" s="83"/>
    </row>
    <row r="163" spans="1:12" ht="89.25">
      <c r="A163" s="68">
        <f>MAX($A$1:A161)+1</f>
        <v>26</v>
      </c>
      <c r="B163" s="139" t="s">
        <v>174</v>
      </c>
      <c r="C163" s="94"/>
      <c r="D163" s="71"/>
      <c r="E163" s="72"/>
      <c r="F163" s="81"/>
      <c r="G163" s="73"/>
      <c r="H163" s="81"/>
      <c r="I163" s="82"/>
      <c r="J163" s="3"/>
      <c r="K163" s="75"/>
      <c r="L163" s="83"/>
    </row>
    <row r="164" spans="1:12" ht="38.25">
      <c r="B164" s="95" t="s">
        <v>175</v>
      </c>
      <c r="C164" s="70"/>
      <c r="D164" s="71"/>
      <c r="E164" s="72"/>
      <c r="F164" s="81"/>
      <c r="G164" s="73"/>
      <c r="H164" s="81"/>
      <c r="I164" s="82"/>
      <c r="J164" s="3"/>
      <c r="K164" s="75"/>
      <c r="L164" s="83"/>
    </row>
    <row r="165" spans="1:12">
      <c r="B165" s="79" t="s">
        <v>176</v>
      </c>
      <c r="C165" s="70" t="s">
        <v>359</v>
      </c>
      <c r="D165" s="71">
        <f>+D144</f>
        <v>0</v>
      </c>
      <c r="E165" s="72">
        <v>0</v>
      </c>
      <c r="F165" s="73">
        <v>11050</v>
      </c>
      <c r="G165" s="73">
        <v>0</v>
      </c>
      <c r="H165" s="73">
        <v>11050</v>
      </c>
      <c r="I165" s="74">
        <f t="shared" ref="I165" si="82">SUM(E165:H165)</f>
        <v>22100</v>
      </c>
      <c r="J165" s="3"/>
      <c r="K165" s="75">
        <f t="shared" ref="K165" si="83">D165*J165</f>
        <v>0</v>
      </c>
      <c r="L165" s="76">
        <f t="shared" ref="L165" si="84">I165*J165</f>
        <v>0</v>
      </c>
    </row>
    <row r="166" spans="1:12">
      <c r="B166" s="132"/>
      <c r="C166" s="94"/>
      <c r="D166" s="71"/>
      <c r="E166" s="72"/>
      <c r="F166" s="81"/>
      <c r="G166" s="73"/>
      <c r="H166" s="81"/>
      <c r="I166" s="82"/>
      <c r="J166" s="3"/>
      <c r="K166" s="75"/>
      <c r="L166" s="83"/>
    </row>
    <row r="167" spans="1:12" ht="191.25">
      <c r="A167" s="68">
        <f>MAX($A$1:A165)+1</f>
        <v>27</v>
      </c>
      <c r="B167" s="133" t="s">
        <v>177</v>
      </c>
      <c r="C167" s="94"/>
      <c r="D167" s="71"/>
      <c r="E167" s="72"/>
      <c r="F167" s="81"/>
      <c r="G167" s="73"/>
      <c r="H167" s="81"/>
      <c r="I167" s="82"/>
      <c r="J167" s="3"/>
      <c r="K167" s="75"/>
      <c r="L167" s="83"/>
    </row>
    <row r="168" spans="1:12" ht="38.25">
      <c r="B168" s="95" t="s">
        <v>175</v>
      </c>
      <c r="C168" s="70"/>
      <c r="D168" s="71"/>
      <c r="E168" s="72"/>
      <c r="F168" s="81"/>
      <c r="G168" s="73"/>
      <c r="H168" s="81"/>
      <c r="I168" s="82"/>
      <c r="J168" s="3"/>
      <c r="K168" s="75"/>
      <c r="L168" s="83"/>
    </row>
    <row r="169" spans="1:12">
      <c r="B169" s="132" t="s">
        <v>233</v>
      </c>
      <c r="C169" s="70" t="s">
        <v>359</v>
      </c>
      <c r="D169" s="71">
        <f>+D146</f>
        <v>0</v>
      </c>
      <c r="E169" s="72">
        <v>500</v>
      </c>
      <c r="F169" s="73">
        <v>0</v>
      </c>
      <c r="G169" s="73">
        <v>500</v>
      </c>
      <c r="H169" s="73">
        <v>0</v>
      </c>
      <c r="I169" s="74">
        <f t="shared" ref="I169" si="85">SUM(E169:H169)</f>
        <v>1000</v>
      </c>
      <c r="J169" s="3"/>
      <c r="K169" s="75">
        <f t="shared" ref="K169" si="86">D169*J169</f>
        <v>0</v>
      </c>
      <c r="L169" s="76">
        <f t="shared" ref="L169" si="87">I169*J169</f>
        <v>0</v>
      </c>
    </row>
    <row r="170" spans="1:12">
      <c r="B170" s="132" t="s">
        <v>234</v>
      </c>
      <c r="C170" s="70" t="s">
        <v>359</v>
      </c>
      <c r="D170" s="71">
        <f>+D147</f>
        <v>0</v>
      </c>
      <c r="E170" s="72">
        <v>170</v>
      </c>
      <c r="F170" s="73">
        <v>0</v>
      </c>
      <c r="G170" s="73">
        <v>170</v>
      </c>
      <c r="H170" s="73">
        <v>0</v>
      </c>
      <c r="I170" s="74">
        <f t="shared" ref="I170" si="88">SUM(E170:H170)</f>
        <v>340</v>
      </c>
      <c r="J170" s="3"/>
      <c r="K170" s="75">
        <f t="shared" ref="K170" si="89">D170*J170</f>
        <v>0</v>
      </c>
      <c r="L170" s="76">
        <f t="shared" ref="L170" si="90">I170*J170</f>
        <v>0</v>
      </c>
    </row>
    <row r="171" spans="1:12">
      <c r="B171" s="132" t="s">
        <v>235</v>
      </c>
      <c r="C171" s="70" t="s">
        <v>359</v>
      </c>
      <c r="D171" s="71">
        <f>+D148</f>
        <v>0</v>
      </c>
      <c r="E171" s="72">
        <v>410</v>
      </c>
      <c r="F171" s="73">
        <v>0</v>
      </c>
      <c r="G171" s="73">
        <v>410</v>
      </c>
      <c r="H171" s="73">
        <v>0</v>
      </c>
      <c r="I171" s="74">
        <f t="shared" ref="I171" si="91">SUM(E171:H171)</f>
        <v>820</v>
      </c>
      <c r="J171" s="3"/>
      <c r="K171" s="75">
        <f t="shared" ref="K171" si="92">D171*J171</f>
        <v>0</v>
      </c>
      <c r="L171" s="76">
        <f t="shared" ref="L171" si="93">I171*J171</f>
        <v>0</v>
      </c>
    </row>
    <row r="172" spans="1:12">
      <c r="B172" s="132"/>
      <c r="C172" s="94"/>
      <c r="D172" s="71"/>
      <c r="E172" s="72"/>
      <c r="F172" s="81"/>
      <c r="G172" s="73"/>
      <c r="H172" s="81"/>
      <c r="I172" s="82"/>
      <c r="J172" s="3"/>
      <c r="K172" s="75"/>
      <c r="L172" s="83"/>
    </row>
    <row r="173" spans="1:12">
      <c r="B173" s="132"/>
      <c r="C173" s="94"/>
      <c r="D173" s="71"/>
      <c r="E173" s="72"/>
      <c r="F173" s="81"/>
      <c r="G173" s="73"/>
      <c r="H173" s="81"/>
      <c r="I173" s="82"/>
      <c r="J173" s="3"/>
      <c r="K173" s="75"/>
      <c r="L173" s="83"/>
    </row>
    <row r="174" spans="1:12" s="67" customFormat="1">
      <c r="A174" s="30"/>
      <c r="B174" s="63" t="s">
        <v>130</v>
      </c>
      <c r="C174" s="55"/>
      <c r="D174" s="85"/>
      <c r="E174" s="85"/>
      <c r="F174" s="85"/>
      <c r="G174" s="64"/>
      <c r="H174" s="64"/>
      <c r="I174" s="65"/>
      <c r="J174" s="4"/>
      <c r="K174" s="66"/>
      <c r="L174" s="66"/>
    </row>
    <row r="175" spans="1:12" ht="153" customHeight="1">
      <c r="A175" s="68">
        <f>MAX($A$1:A174)+1</f>
        <v>28</v>
      </c>
      <c r="B175" s="93" t="s">
        <v>73</v>
      </c>
      <c r="C175" s="94"/>
      <c r="D175" s="71"/>
      <c r="E175" s="72"/>
      <c r="F175" s="81"/>
      <c r="G175" s="73"/>
      <c r="H175" s="81"/>
      <c r="I175" s="82"/>
      <c r="J175" s="3"/>
      <c r="K175" s="75"/>
      <c r="L175" s="83"/>
    </row>
    <row r="176" spans="1:12" ht="38.25">
      <c r="B176" s="78" t="s">
        <v>131</v>
      </c>
      <c r="C176" s="70"/>
      <c r="D176" s="71"/>
      <c r="E176" s="72"/>
      <c r="F176" s="81"/>
      <c r="G176" s="73"/>
      <c r="H176" s="81"/>
      <c r="I176" s="82"/>
      <c r="J176" s="3"/>
      <c r="K176" s="75"/>
      <c r="L176" s="83"/>
    </row>
    <row r="177" spans="1:12">
      <c r="B177" s="84" t="s">
        <v>74</v>
      </c>
      <c r="C177" s="94" t="s">
        <v>44</v>
      </c>
      <c r="D177" s="71">
        <v>26</v>
      </c>
      <c r="E177" s="72">
        <v>0</v>
      </c>
      <c r="F177" s="72">
        <v>0</v>
      </c>
      <c r="G177" s="73">
        <v>0</v>
      </c>
      <c r="H177" s="72">
        <v>0</v>
      </c>
      <c r="I177" s="74">
        <f>SUM(E177:H177)</f>
        <v>0</v>
      </c>
      <c r="J177" s="3"/>
      <c r="K177" s="75">
        <f>D177*J177</f>
        <v>0</v>
      </c>
      <c r="L177" s="76">
        <f>I177*J177</f>
        <v>0</v>
      </c>
    </row>
    <row r="178" spans="1:12">
      <c r="B178" s="84"/>
      <c r="C178" s="94"/>
      <c r="D178" s="71"/>
      <c r="E178" s="72"/>
      <c r="F178" s="81"/>
      <c r="G178" s="73"/>
      <c r="H178" s="81"/>
      <c r="I178" s="82"/>
      <c r="J178" s="3"/>
      <c r="K178" s="75"/>
      <c r="L178" s="83"/>
    </row>
    <row r="179" spans="1:12" ht="15">
      <c r="A179" s="68">
        <f>MAX($A$1:A177)+1</f>
        <v>29</v>
      </c>
      <c r="B179" s="79" t="s">
        <v>132</v>
      </c>
      <c r="C179" s="70" t="s">
        <v>42</v>
      </c>
      <c r="D179" s="71">
        <v>2</v>
      </c>
      <c r="E179" s="72">
        <v>0</v>
      </c>
      <c r="F179" s="73">
        <v>0</v>
      </c>
      <c r="G179" s="73">
        <v>0</v>
      </c>
      <c r="H179" s="73">
        <v>0</v>
      </c>
      <c r="I179" s="74">
        <f>SUM(E179:H179)</f>
        <v>0</v>
      </c>
      <c r="J179" s="3"/>
      <c r="K179" s="75">
        <f>D179*J179</f>
        <v>0</v>
      </c>
      <c r="L179" s="76">
        <f>I179*J179</f>
        <v>0</v>
      </c>
    </row>
    <row r="180" spans="1:12">
      <c r="B180" s="84"/>
      <c r="C180" s="96"/>
      <c r="D180" s="71"/>
      <c r="E180" s="72"/>
      <c r="F180" s="81"/>
      <c r="G180" s="73"/>
      <c r="H180" s="81"/>
      <c r="I180" s="82"/>
      <c r="J180" s="3"/>
      <c r="K180" s="75"/>
      <c r="L180" s="83"/>
    </row>
    <row r="181" spans="1:12" s="67" customFormat="1" ht="38.25">
      <c r="A181" s="68">
        <f>MAX($A$1:A179)+1</f>
        <v>30</v>
      </c>
      <c r="B181" s="79" t="s">
        <v>133</v>
      </c>
      <c r="C181" s="80" t="s">
        <v>134</v>
      </c>
      <c r="D181" s="71">
        <v>2</v>
      </c>
      <c r="E181" s="72">
        <v>1</v>
      </c>
      <c r="F181" s="73">
        <v>1</v>
      </c>
      <c r="G181" s="73">
        <v>1</v>
      </c>
      <c r="H181" s="73">
        <v>1</v>
      </c>
      <c r="I181" s="74">
        <f>SUM(E181:H181)</f>
        <v>4</v>
      </c>
      <c r="J181" s="3"/>
      <c r="K181" s="75">
        <f>D181*J181</f>
        <v>0</v>
      </c>
      <c r="L181" s="76">
        <f>I181*J181</f>
        <v>0</v>
      </c>
    </row>
    <row r="182" spans="1:12" s="67" customFormat="1">
      <c r="A182" s="30"/>
      <c r="B182" s="79"/>
      <c r="C182" s="80"/>
      <c r="D182" s="71"/>
      <c r="E182" s="72"/>
      <c r="F182" s="81"/>
      <c r="G182" s="73"/>
      <c r="H182" s="81"/>
      <c r="I182" s="82"/>
      <c r="J182" s="3"/>
      <c r="K182" s="75"/>
      <c r="L182" s="83"/>
    </row>
    <row r="183" spans="1:12" s="67" customFormat="1" ht="26.45" customHeight="1">
      <c r="A183" s="68">
        <f>MAX($A$1:A181)+1</f>
        <v>31</v>
      </c>
      <c r="B183" s="79" t="s">
        <v>360</v>
      </c>
      <c r="C183" s="89" t="s">
        <v>66</v>
      </c>
      <c r="D183" s="71">
        <v>50</v>
      </c>
      <c r="E183" s="72">
        <v>25</v>
      </c>
      <c r="F183" s="73">
        <v>25</v>
      </c>
      <c r="G183" s="73">
        <v>25</v>
      </c>
      <c r="H183" s="73">
        <v>25</v>
      </c>
      <c r="I183" s="74">
        <f>SUM(E183:H183)</f>
        <v>100</v>
      </c>
      <c r="J183" s="3"/>
      <c r="K183" s="75">
        <f>D183*J183</f>
        <v>0</v>
      </c>
      <c r="L183" s="76">
        <f>I183*J183</f>
        <v>0</v>
      </c>
    </row>
    <row r="184" spans="1:12" s="67" customFormat="1">
      <c r="A184" s="30"/>
      <c r="B184" s="79"/>
      <c r="C184" s="97"/>
      <c r="D184" s="71"/>
      <c r="E184" s="72"/>
      <c r="F184" s="81"/>
      <c r="G184" s="73"/>
      <c r="H184" s="81"/>
      <c r="I184" s="82"/>
      <c r="J184" s="3"/>
      <c r="K184" s="75"/>
      <c r="L184" s="83"/>
    </row>
    <row r="185" spans="1:12" s="67" customFormat="1" ht="38.25">
      <c r="A185" s="68">
        <f>MAX($A$1:A183)+1</f>
        <v>32</v>
      </c>
      <c r="B185" s="79" t="s">
        <v>136</v>
      </c>
      <c r="C185" s="80" t="s">
        <v>137</v>
      </c>
      <c r="D185" s="71">
        <v>30</v>
      </c>
      <c r="E185" s="72">
        <v>18</v>
      </c>
      <c r="F185" s="73">
        <v>18</v>
      </c>
      <c r="G185" s="73">
        <v>18</v>
      </c>
      <c r="H185" s="73">
        <v>18</v>
      </c>
      <c r="I185" s="74">
        <f>SUM(E185:H185)</f>
        <v>72</v>
      </c>
      <c r="J185" s="3"/>
      <c r="K185" s="75">
        <f>D185*J185</f>
        <v>0</v>
      </c>
      <c r="L185" s="76">
        <f>I185*J185</f>
        <v>0</v>
      </c>
    </row>
    <row r="186" spans="1:12" s="67" customFormat="1">
      <c r="A186" s="30"/>
      <c r="B186" s="79"/>
      <c r="C186" s="80"/>
      <c r="D186" s="71"/>
      <c r="E186" s="72"/>
      <c r="F186" s="81"/>
      <c r="G186" s="73"/>
      <c r="H186" s="81"/>
      <c r="I186" s="82"/>
      <c r="J186" s="3"/>
      <c r="K186" s="75"/>
      <c r="L186" s="83"/>
    </row>
    <row r="187" spans="1:12" s="67" customFormat="1" ht="38.25">
      <c r="A187" s="68">
        <f>MAX($A$1:A185)+1</f>
        <v>33</v>
      </c>
      <c r="B187" s="79" t="s">
        <v>138</v>
      </c>
      <c r="C187" s="80" t="s">
        <v>134</v>
      </c>
      <c r="D187" s="71">
        <v>2</v>
      </c>
      <c r="E187" s="72">
        <v>1</v>
      </c>
      <c r="F187" s="73">
        <v>1</v>
      </c>
      <c r="G187" s="73">
        <v>1</v>
      </c>
      <c r="H187" s="73">
        <v>1</v>
      </c>
      <c r="I187" s="74">
        <f>SUM(E187:H187)</f>
        <v>4</v>
      </c>
      <c r="J187" s="3"/>
      <c r="K187" s="75">
        <f>D187*J187</f>
        <v>0</v>
      </c>
      <c r="L187" s="76">
        <f>I187*J187</f>
        <v>0</v>
      </c>
    </row>
    <row r="188" spans="1:12" s="67" customFormat="1">
      <c r="A188" s="30"/>
      <c r="B188" s="79"/>
      <c r="C188" s="80"/>
      <c r="D188" s="71"/>
      <c r="E188" s="72"/>
      <c r="F188" s="81"/>
      <c r="G188" s="73"/>
      <c r="H188" s="81"/>
      <c r="I188" s="82"/>
      <c r="J188" s="3"/>
      <c r="K188" s="75"/>
      <c r="L188" s="83"/>
    </row>
    <row r="189" spans="1:12" s="67" customFormat="1" ht="15">
      <c r="A189" s="68">
        <f>MAX($A$1:A187)+1</f>
        <v>34</v>
      </c>
      <c r="B189" s="79" t="s">
        <v>139</v>
      </c>
      <c r="C189" s="80" t="s">
        <v>134</v>
      </c>
      <c r="D189" s="71">
        <v>2</v>
      </c>
      <c r="E189" s="72">
        <v>1</v>
      </c>
      <c r="F189" s="73">
        <v>1</v>
      </c>
      <c r="G189" s="73">
        <v>1</v>
      </c>
      <c r="H189" s="73">
        <v>1</v>
      </c>
      <c r="I189" s="74">
        <f>SUM(E189:H189)</f>
        <v>4</v>
      </c>
      <c r="J189" s="3"/>
      <c r="K189" s="75">
        <f>D189*J189</f>
        <v>0</v>
      </c>
      <c r="L189" s="76">
        <f>I189*J189</f>
        <v>0</v>
      </c>
    </row>
    <row r="190" spans="1:12" s="67" customFormat="1">
      <c r="A190" s="30"/>
      <c r="B190" s="79"/>
      <c r="C190" s="80"/>
      <c r="D190" s="71"/>
      <c r="E190" s="72"/>
      <c r="F190" s="81"/>
      <c r="G190" s="73"/>
      <c r="H190" s="81"/>
      <c r="I190" s="82"/>
      <c r="J190" s="3"/>
      <c r="K190" s="75"/>
      <c r="L190" s="83"/>
    </row>
    <row r="191" spans="1:12" s="67" customFormat="1" ht="25.5">
      <c r="A191" s="68">
        <f>MAX($A$1:A189)+1</f>
        <v>35</v>
      </c>
      <c r="B191" s="79" t="s">
        <v>99</v>
      </c>
      <c r="C191" s="89" t="s">
        <v>42</v>
      </c>
      <c r="D191" s="71">
        <v>30</v>
      </c>
      <c r="E191" s="72">
        <v>66</v>
      </c>
      <c r="F191" s="73">
        <v>66</v>
      </c>
      <c r="G191" s="73">
        <v>66</v>
      </c>
      <c r="H191" s="73">
        <v>66</v>
      </c>
      <c r="I191" s="74">
        <f>SUM(E191:H191)</f>
        <v>264</v>
      </c>
      <c r="J191" s="3"/>
      <c r="K191" s="75">
        <f>D191*J191</f>
        <v>0</v>
      </c>
      <c r="L191" s="76">
        <f>I191*J191</f>
        <v>0</v>
      </c>
    </row>
    <row r="192" spans="1:12" s="67" customFormat="1">
      <c r="A192" s="30"/>
      <c r="B192" s="79"/>
      <c r="C192" s="97"/>
      <c r="D192" s="71"/>
      <c r="E192" s="72"/>
      <c r="F192" s="81"/>
      <c r="G192" s="73"/>
      <c r="H192" s="81"/>
      <c r="I192" s="82"/>
      <c r="J192" s="3"/>
      <c r="K192" s="75"/>
      <c r="L192" s="83"/>
    </row>
    <row r="193" spans="1:12" s="67" customFormat="1" ht="25.5">
      <c r="A193" s="68">
        <f>MAX($A$1:A191)+1</f>
        <v>36</v>
      </c>
      <c r="B193" s="79" t="s">
        <v>140</v>
      </c>
      <c r="C193" s="89"/>
      <c r="D193" s="71"/>
      <c r="E193" s="72"/>
      <c r="F193" s="81"/>
      <c r="G193" s="73"/>
      <c r="H193" s="81"/>
      <c r="I193" s="82"/>
      <c r="J193" s="3"/>
      <c r="K193" s="75"/>
      <c r="L193" s="83"/>
    </row>
    <row r="194" spans="1:12" s="67" customFormat="1">
      <c r="A194" s="30"/>
      <c r="B194" s="79" t="s">
        <v>141</v>
      </c>
      <c r="C194" s="94" t="s">
        <v>97</v>
      </c>
      <c r="D194" s="71">
        <v>10</v>
      </c>
      <c r="E194" s="72">
        <v>5</v>
      </c>
      <c r="F194" s="73">
        <v>5</v>
      </c>
      <c r="G194" s="73">
        <v>5</v>
      </c>
      <c r="H194" s="73">
        <v>5</v>
      </c>
      <c r="I194" s="74">
        <f>SUM(E194:H194)</f>
        <v>20</v>
      </c>
      <c r="J194" s="3"/>
      <c r="K194" s="75">
        <f>D194*J194</f>
        <v>0</v>
      </c>
      <c r="L194" s="76">
        <f>I194*J194</f>
        <v>0</v>
      </c>
    </row>
    <row r="195" spans="1:12" s="67" customFormat="1">
      <c r="A195" s="30"/>
      <c r="B195" s="79"/>
      <c r="C195" s="89"/>
      <c r="D195" s="71"/>
      <c r="E195" s="72"/>
      <c r="F195" s="81"/>
      <c r="G195" s="73"/>
      <c r="H195" s="81"/>
      <c r="I195" s="82"/>
      <c r="J195" s="3"/>
      <c r="K195" s="75"/>
      <c r="L195" s="83"/>
    </row>
    <row r="196" spans="1:12" s="67" customFormat="1" ht="15">
      <c r="A196" s="68">
        <f>MAX($A$1:A194)+1</f>
        <v>37</v>
      </c>
      <c r="B196" s="79" t="s">
        <v>142</v>
      </c>
      <c r="C196" s="89" t="s">
        <v>44</v>
      </c>
      <c r="D196" s="71">
        <v>1</v>
      </c>
      <c r="E196" s="72">
        <v>1</v>
      </c>
      <c r="F196" s="73">
        <v>1</v>
      </c>
      <c r="G196" s="73">
        <v>1</v>
      </c>
      <c r="H196" s="73">
        <v>1</v>
      </c>
      <c r="I196" s="74">
        <f>SUM(E196:H196)</f>
        <v>4</v>
      </c>
      <c r="J196" s="3"/>
      <c r="K196" s="75">
        <f>D196*J196</f>
        <v>0</v>
      </c>
      <c r="L196" s="76">
        <f>I196*J196</f>
        <v>0</v>
      </c>
    </row>
    <row r="197" spans="1:12" s="67" customFormat="1">
      <c r="A197" s="30"/>
      <c r="B197" s="79"/>
      <c r="C197" s="89"/>
      <c r="D197" s="71"/>
      <c r="E197" s="72"/>
      <c r="F197" s="81"/>
      <c r="G197" s="73"/>
      <c r="H197" s="81"/>
      <c r="I197" s="82"/>
      <c r="J197" s="3"/>
      <c r="K197" s="75"/>
      <c r="L197" s="83"/>
    </row>
    <row r="198" spans="1:12" s="67" customFormat="1" ht="65.099999999999994" customHeight="1">
      <c r="A198" s="30"/>
      <c r="B198" s="79" t="s">
        <v>143</v>
      </c>
      <c r="C198" s="89"/>
      <c r="D198" s="71"/>
      <c r="E198" s="72"/>
      <c r="F198" s="81"/>
      <c r="G198" s="73"/>
      <c r="H198" s="81"/>
      <c r="I198" s="82"/>
      <c r="J198" s="3"/>
      <c r="K198" s="75"/>
      <c r="L198" s="83"/>
    </row>
    <row r="199" spans="1:12" s="67" customFormat="1">
      <c r="A199" s="30"/>
      <c r="B199" s="79"/>
      <c r="C199" s="89" t="s">
        <v>44</v>
      </c>
      <c r="D199" s="71">
        <v>1</v>
      </c>
      <c r="E199" s="72">
        <v>1</v>
      </c>
      <c r="F199" s="73">
        <v>1</v>
      </c>
      <c r="G199" s="73">
        <v>1</v>
      </c>
      <c r="H199" s="73">
        <v>1</v>
      </c>
      <c r="I199" s="74">
        <f>SUM(E199:H199)</f>
        <v>4</v>
      </c>
      <c r="J199" s="3"/>
      <c r="K199" s="75">
        <f>D199*J199</f>
        <v>0</v>
      </c>
      <c r="L199" s="76">
        <f>I199*J199</f>
        <v>0</v>
      </c>
    </row>
    <row r="200" spans="1:12" s="67" customFormat="1">
      <c r="A200" s="30"/>
      <c r="B200" s="79"/>
      <c r="C200" s="89"/>
      <c r="D200" s="71"/>
      <c r="E200" s="72"/>
      <c r="F200" s="81"/>
      <c r="G200" s="73"/>
      <c r="H200" s="81"/>
      <c r="I200" s="82"/>
      <c r="J200" s="3"/>
      <c r="K200" s="75"/>
      <c r="L200" s="83"/>
    </row>
    <row r="201" spans="1:12" s="67" customFormat="1" ht="91.5" customHeight="1">
      <c r="A201" s="68">
        <f>MAX($A$1:A199)+1</f>
        <v>38</v>
      </c>
      <c r="B201" s="79" t="s">
        <v>144</v>
      </c>
      <c r="C201" s="89" t="s">
        <v>44</v>
      </c>
      <c r="D201" s="71">
        <v>1</v>
      </c>
      <c r="E201" s="72">
        <v>1</v>
      </c>
      <c r="F201" s="72">
        <v>1</v>
      </c>
      <c r="G201" s="72">
        <v>1</v>
      </c>
      <c r="H201" s="72">
        <v>1</v>
      </c>
      <c r="I201" s="74">
        <f>SUM(E201:H201)</f>
        <v>4</v>
      </c>
      <c r="J201" s="3"/>
      <c r="K201" s="75">
        <f>D201*J201</f>
        <v>0</v>
      </c>
      <c r="L201" s="76">
        <f>I201*J201</f>
        <v>0</v>
      </c>
    </row>
    <row r="202" spans="1:12" s="67" customFormat="1">
      <c r="A202" s="30"/>
      <c r="B202" s="79"/>
      <c r="C202" s="89"/>
      <c r="D202" s="71"/>
      <c r="E202" s="72"/>
      <c r="F202" s="72"/>
      <c r="G202" s="72"/>
      <c r="H202" s="72"/>
      <c r="I202" s="82"/>
      <c r="J202" s="3"/>
      <c r="K202" s="75"/>
      <c r="L202" s="83"/>
    </row>
    <row r="203" spans="1:12" s="67" customFormat="1" ht="25.5">
      <c r="A203" s="68">
        <f>MAX($A$1:A201)+1</f>
        <v>39</v>
      </c>
      <c r="B203" s="79" t="s">
        <v>145</v>
      </c>
      <c r="C203" s="89" t="s">
        <v>44</v>
      </c>
      <c r="D203" s="71">
        <v>1</v>
      </c>
      <c r="E203" s="72">
        <v>1</v>
      </c>
      <c r="F203" s="72">
        <v>1</v>
      </c>
      <c r="G203" s="72">
        <v>1</v>
      </c>
      <c r="H203" s="72">
        <v>1</v>
      </c>
      <c r="I203" s="74">
        <f>SUM(E203:H203)</f>
        <v>4</v>
      </c>
      <c r="J203" s="3"/>
      <c r="K203" s="75">
        <f>D203*J203</f>
        <v>0</v>
      </c>
      <c r="L203" s="76">
        <f>I203*J203</f>
        <v>0</v>
      </c>
    </row>
    <row r="204" spans="1:12" s="67" customFormat="1">
      <c r="A204" s="30"/>
      <c r="B204" s="79"/>
      <c r="C204" s="89"/>
      <c r="D204" s="71"/>
      <c r="E204" s="72"/>
      <c r="F204" s="72"/>
      <c r="G204" s="72"/>
      <c r="H204" s="72"/>
      <c r="I204" s="82"/>
      <c r="J204" s="3"/>
      <c r="K204" s="75"/>
      <c r="L204" s="83"/>
    </row>
    <row r="205" spans="1:12" s="67" customFormat="1" ht="38.25">
      <c r="A205" s="68">
        <f>MAX($A$1:A203)+1</f>
        <v>40</v>
      </c>
      <c r="B205" s="79" t="s">
        <v>146</v>
      </c>
      <c r="C205" s="89" t="s">
        <v>44</v>
      </c>
      <c r="D205" s="71">
        <v>1</v>
      </c>
      <c r="E205" s="72">
        <v>1</v>
      </c>
      <c r="F205" s="72">
        <v>1</v>
      </c>
      <c r="G205" s="72">
        <v>1</v>
      </c>
      <c r="H205" s="72">
        <v>1</v>
      </c>
      <c r="I205" s="74">
        <f>SUM(E205:H205)</f>
        <v>4</v>
      </c>
      <c r="J205" s="3"/>
      <c r="K205" s="75">
        <f>D205*J205</f>
        <v>0</v>
      </c>
      <c r="L205" s="76">
        <f>I205*J205</f>
        <v>0</v>
      </c>
    </row>
    <row r="206" spans="1:12" s="67" customFormat="1">
      <c r="A206" s="30"/>
      <c r="B206" s="79"/>
      <c r="C206" s="97"/>
      <c r="D206" s="71"/>
      <c r="E206" s="72"/>
      <c r="F206" s="72"/>
      <c r="G206" s="72"/>
      <c r="H206" s="72"/>
      <c r="I206" s="82"/>
      <c r="J206" s="3"/>
      <c r="K206" s="75"/>
      <c r="L206" s="83"/>
    </row>
    <row r="207" spans="1:12" s="67" customFormat="1" ht="25.5">
      <c r="A207" s="68">
        <f>MAX($A$1:A205)+1</f>
        <v>41</v>
      </c>
      <c r="B207" s="79" t="s">
        <v>79</v>
      </c>
      <c r="C207" s="89" t="s">
        <v>44</v>
      </c>
      <c r="D207" s="71">
        <v>1</v>
      </c>
      <c r="E207" s="72">
        <v>1</v>
      </c>
      <c r="F207" s="72">
        <v>1</v>
      </c>
      <c r="G207" s="72">
        <v>1</v>
      </c>
      <c r="H207" s="72">
        <v>1</v>
      </c>
      <c r="I207" s="74">
        <f>SUM(E207:H207)</f>
        <v>4</v>
      </c>
      <c r="J207" s="3"/>
      <c r="K207" s="75">
        <f>D207*J207</f>
        <v>0</v>
      </c>
      <c r="L207" s="76">
        <f>I207*J207</f>
        <v>0</v>
      </c>
    </row>
    <row r="208" spans="1:12" s="67" customFormat="1">
      <c r="A208" s="30"/>
      <c r="B208" s="79"/>
      <c r="C208" s="97"/>
      <c r="D208" s="71"/>
      <c r="E208" s="72"/>
      <c r="F208" s="81"/>
      <c r="G208" s="73"/>
      <c r="H208" s="81"/>
      <c r="I208" s="82"/>
      <c r="J208" s="3"/>
      <c r="K208" s="75"/>
      <c r="L208" s="83"/>
    </row>
    <row r="209" spans="1:12" s="67" customFormat="1" ht="15">
      <c r="A209" s="68">
        <f>MAX($A$1:A207)+1</f>
        <v>42</v>
      </c>
      <c r="B209" s="79" t="s">
        <v>147</v>
      </c>
      <c r="C209" s="89" t="s">
        <v>80</v>
      </c>
      <c r="D209" s="71"/>
      <c r="E209" s="72"/>
      <c r="F209" s="73"/>
      <c r="G209" s="73"/>
      <c r="H209" s="73"/>
      <c r="I209" s="74"/>
      <c r="J209" s="129">
        <v>0.03</v>
      </c>
      <c r="K209" s="75">
        <f>SUM(K1:K208)*J209</f>
        <v>0</v>
      </c>
      <c r="L209" s="76">
        <f>SUM(L1:L208)*J209</f>
        <v>0</v>
      </c>
    </row>
    <row r="210" spans="1:12" s="67" customFormat="1">
      <c r="A210" s="30"/>
      <c r="B210" s="79"/>
      <c r="C210" s="89"/>
      <c r="D210" s="71"/>
      <c r="E210" s="72"/>
      <c r="F210" s="81"/>
      <c r="G210" s="73"/>
      <c r="H210" s="81"/>
      <c r="I210" s="82"/>
      <c r="J210" s="3"/>
      <c r="K210" s="75"/>
      <c r="L210" s="83"/>
    </row>
    <row r="211" spans="1:12" s="67" customFormat="1" ht="25.5">
      <c r="A211" s="68">
        <f>MAX($A$1:A209)+1</f>
        <v>43</v>
      </c>
      <c r="B211" s="79" t="s">
        <v>148</v>
      </c>
      <c r="C211" s="89" t="s">
        <v>44</v>
      </c>
      <c r="D211" s="71">
        <v>1</v>
      </c>
      <c r="E211" s="72">
        <v>1</v>
      </c>
      <c r="F211" s="73">
        <v>1</v>
      </c>
      <c r="G211" s="73">
        <v>1</v>
      </c>
      <c r="H211" s="73">
        <v>1</v>
      </c>
      <c r="I211" s="74">
        <f>SUM(E211:H211)</f>
        <v>4</v>
      </c>
      <c r="J211" s="3"/>
      <c r="K211" s="75">
        <f>D211*J211</f>
        <v>0</v>
      </c>
      <c r="L211" s="76">
        <f>+J211*D211</f>
        <v>0</v>
      </c>
    </row>
    <row r="212" spans="1:12" s="67" customFormat="1" ht="17.25" thickBot="1">
      <c r="A212" s="30"/>
      <c r="B212" s="100"/>
      <c r="C212" s="101"/>
      <c r="D212" s="102"/>
      <c r="E212" s="103"/>
      <c r="F212" s="103"/>
      <c r="G212" s="103"/>
      <c r="H212" s="103"/>
      <c r="I212" s="103"/>
      <c r="J212" s="103"/>
      <c r="K212" s="103"/>
      <c r="L212" s="103"/>
    </row>
    <row r="213" spans="1:12" s="67" customFormat="1" ht="17.25" thickTop="1">
      <c r="A213" s="30"/>
      <c r="B213" s="104" t="s">
        <v>3</v>
      </c>
      <c r="C213" s="105"/>
      <c r="D213" s="106"/>
      <c r="E213" s="107"/>
      <c r="F213" s="108"/>
      <c r="G213" s="108"/>
      <c r="H213" s="108"/>
      <c r="I213" s="108"/>
      <c r="J213" s="108"/>
      <c r="K213" s="108">
        <f>SUM(K1:K212)</f>
        <v>0</v>
      </c>
      <c r="L213" s="108">
        <f>SUM(L1:L212)</f>
        <v>0</v>
      </c>
    </row>
    <row r="214" spans="1:12" s="67" customFormat="1">
      <c r="A214" s="30"/>
      <c r="B214" s="109"/>
      <c r="C214" s="89"/>
      <c r="D214" s="89"/>
      <c r="E214" s="110"/>
      <c r="F214" s="110"/>
      <c r="G214" s="111"/>
      <c r="H214" s="112"/>
    </row>
    <row r="215" spans="1:12" s="67" customFormat="1">
      <c r="A215" s="30"/>
      <c r="B215" s="113"/>
      <c r="C215" s="89"/>
      <c r="D215" s="89"/>
      <c r="E215" s="110"/>
      <c r="F215" s="110"/>
      <c r="G215" s="111"/>
      <c r="H215" s="112"/>
    </row>
    <row r="216" spans="1:12" s="67" customFormat="1">
      <c r="A216" s="30"/>
      <c r="B216" s="109"/>
      <c r="C216" s="89"/>
      <c r="D216" s="89"/>
      <c r="E216" s="110"/>
      <c r="F216" s="110"/>
      <c r="G216" s="111"/>
      <c r="H216" s="112"/>
    </row>
    <row r="217" spans="1:12" s="67" customFormat="1">
      <c r="A217" s="30"/>
      <c r="B217" s="109"/>
      <c r="C217" s="89"/>
      <c r="D217" s="89"/>
      <c r="E217" s="110"/>
      <c r="F217" s="110"/>
      <c r="G217" s="111"/>
      <c r="H217" s="112"/>
    </row>
    <row r="218" spans="1:12" s="67" customFormat="1">
      <c r="A218" s="30"/>
      <c r="B218" s="114"/>
      <c r="C218" s="89"/>
      <c r="D218" s="89"/>
      <c r="E218" s="110"/>
      <c r="F218" s="110"/>
      <c r="G218" s="111"/>
      <c r="H218" s="112"/>
    </row>
    <row r="222" spans="1:12" s="67" customFormat="1">
      <c r="A222" s="30"/>
      <c r="B222" s="113"/>
      <c r="C222" s="89"/>
      <c r="D222" s="89"/>
      <c r="E222" s="110"/>
      <c r="F222" s="110"/>
      <c r="G222" s="115"/>
      <c r="H222" s="111"/>
    </row>
    <row r="223" spans="1:12" s="67" customFormat="1">
      <c r="A223" s="30"/>
      <c r="B223" s="114"/>
      <c r="C223" s="89"/>
      <c r="D223" s="89"/>
      <c r="E223" s="110"/>
      <c r="F223" s="110"/>
      <c r="G223" s="115"/>
      <c r="H223" s="111"/>
    </row>
    <row r="224" spans="1:12" s="67" customFormat="1">
      <c r="A224" s="30"/>
      <c r="B224" s="113"/>
      <c r="C224" s="89"/>
      <c r="D224" s="89"/>
      <c r="E224" s="110"/>
      <c r="F224" s="110"/>
      <c r="G224" s="115"/>
      <c r="H224" s="111"/>
    </row>
    <row r="225" spans="1:8" s="67" customFormat="1">
      <c r="A225" s="30"/>
      <c r="B225" s="113"/>
      <c r="C225" s="89"/>
      <c r="D225" s="89"/>
      <c r="E225" s="110"/>
      <c r="F225" s="110"/>
      <c r="G225" s="115"/>
      <c r="H225" s="111"/>
    </row>
    <row r="226" spans="1:8" s="67" customFormat="1">
      <c r="A226" s="30"/>
      <c r="B226" s="109"/>
      <c r="C226" s="89"/>
      <c r="D226" s="89"/>
      <c r="E226" s="110"/>
      <c r="F226" s="110"/>
      <c r="G226" s="111"/>
      <c r="H226" s="112"/>
    </row>
    <row r="227" spans="1:8" s="67" customFormat="1">
      <c r="A227" s="30"/>
      <c r="B227" s="109"/>
      <c r="C227" s="89"/>
      <c r="D227" s="89"/>
      <c r="E227" s="110"/>
      <c r="F227" s="110"/>
      <c r="G227" s="111"/>
      <c r="H227" s="112"/>
    </row>
    <row r="228" spans="1:8" s="67" customFormat="1">
      <c r="A228" s="30"/>
      <c r="B228" s="113"/>
      <c r="C228" s="89"/>
      <c r="D228" s="89"/>
      <c r="E228" s="110"/>
      <c r="F228" s="110"/>
      <c r="G228" s="115"/>
      <c r="H228" s="111"/>
    </row>
    <row r="229" spans="1:8" s="67" customFormat="1">
      <c r="A229" s="30"/>
      <c r="B229" s="109"/>
      <c r="C229" s="89"/>
      <c r="D229" s="89"/>
      <c r="E229" s="110"/>
      <c r="F229" s="110"/>
      <c r="G229" s="111"/>
      <c r="H229" s="112"/>
    </row>
    <row r="230" spans="1:8" s="67" customFormat="1">
      <c r="A230" s="30"/>
      <c r="B230" s="109"/>
      <c r="C230" s="89"/>
      <c r="D230" s="89"/>
      <c r="E230" s="110"/>
      <c r="F230" s="110"/>
      <c r="G230" s="111"/>
      <c r="H230" s="112"/>
    </row>
    <row r="231" spans="1:8" s="67" customFormat="1">
      <c r="A231" s="30"/>
      <c r="B231" s="113"/>
      <c r="C231" s="89"/>
      <c r="D231" s="89"/>
      <c r="E231" s="110"/>
      <c r="F231" s="110"/>
      <c r="G231" s="115"/>
      <c r="H231" s="111"/>
    </row>
    <row r="232" spans="1:8" s="67" customFormat="1">
      <c r="A232" s="30"/>
      <c r="B232" s="109"/>
      <c r="C232" s="89"/>
      <c r="D232" s="89"/>
      <c r="E232" s="110"/>
      <c r="F232" s="110"/>
      <c r="G232" s="111"/>
      <c r="H232" s="112"/>
    </row>
    <row r="233" spans="1:8" s="67" customFormat="1">
      <c r="A233" s="30"/>
      <c r="B233" s="109"/>
      <c r="C233" s="89"/>
      <c r="D233" s="89"/>
      <c r="E233" s="110"/>
      <c r="F233" s="110"/>
      <c r="G233" s="111"/>
      <c r="H233" s="112"/>
    </row>
    <row r="234" spans="1:8" s="67" customFormat="1">
      <c r="A234" s="30"/>
      <c r="B234" s="113"/>
      <c r="C234" s="89"/>
      <c r="D234" s="89"/>
      <c r="E234" s="110"/>
      <c r="F234" s="110"/>
      <c r="G234" s="115"/>
      <c r="H234" s="111"/>
    </row>
    <row r="235" spans="1:8" s="67" customFormat="1">
      <c r="A235" s="30"/>
      <c r="B235" s="109"/>
      <c r="C235" s="89"/>
      <c r="D235" s="89"/>
      <c r="E235" s="110"/>
      <c r="F235" s="110"/>
      <c r="G235" s="111"/>
      <c r="H235" s="112"/>
    </row>
    <row r="236" spans="1:8" s="67" customFormat="1">
      <c r="A236" s="30"/>
      <c r="B236" s="109"/>
      <c r="C236" s="89"/>
      <c r="D236" s="89"/>
      <c r="E236" s="110"/>
      <c r="F236" s="110"/>
      <c r="G236" s="111"/>
      <c r="H236" s="112"/>
    </row>
    <row r="237" spans="1:8" s="67" customFormat="1">
      <c r="A237" s="30"/>
      <c r="B237" s="113"/>
      <c r="C237" s="89"/>
      <c r="D237" s="89"/>
      <c r="E237" s="110"/>
      <c r="F237" s="110"/>
      <c r="G237" s="115"/>
      <c r="H237" s="111"/>
    </row>
    <row r="238" spans="1:8" s="67" customFormat="1">
      <c r="A238" s="30"/>
      <c r="B238" s="109"/>
      <c r="C238" s="89"/>
      <c r="D238" s="89"/>
      <c r="E238" s="110"/>
      <c r="F238" s="110"/>
      <c r="G238" s="111"/>
      <c r="H238" s="112"/>
    </row>
    <row r="239" spans="1:8" s="67" customFormat="1">
      <c r="A239" s="30"/>
      <c r="B239" s="109"/>
      <c r="C239" s="89"/>
      <c r="D239" s="89"/>
      <c r="E239" s="110"/>
      <c r="F239" s="110"/>
      <c r="G239" s="111"/>
      <c r="H239" s="112"/>
    </row>
    <row r="240" spans="1:8" s="67" customFormat="1">
      <c r="A240" s="30"/>
      <c r="B240" s="113"/>
      <c r="C240" s="89"/>
      <c r="D240" s="89"/>
      <c r="E240" s="110"/>
      <c r="F240" s="110"/>
      <c r="G240" s="115"/>
      <c r="H240" s="111"/>
    </row>
    <row r="241" spans="1:8" s="67" customFormat="1">
      <c r="A241" s="30"/>
      <c r="B241" s="109"/>
      <c r="C241" s="89"/>
      <c r="D241" s="89"/>
      <c r="E241" s="110"/>
      <c r="F241" s="110"/>
      <c r="G241" s="111"/>
      <c r="H241" s="112"/>
    </row>
    <row r="242" spans="1:8" s="67" customFormat="1">
      <c r="A242" s="30"/>
      <c r="B242" s="109"/>
      <c r="C242" s="89"/>
      <c r="D242" s="89"/>
      <c r="E242" s="110"/>
      <c r="F242" s="110"/>
      <c r="G242" s="111"/>
      <c r="H242" s="112"/>
    </row>
    <row r="243" spans="1:8" s="67" customFormat="1">
      <c r="A243" s="30"/>
      <c r="B243" s="109"/>
      <c r="C243" s="89"/>
      <c r="D243" s="89"/>
      <c r="E243" s="110"/>
      <c r="F243" s="110"/>
      <c r="G243" s="111"/>
      <c r="H243" s="112"/>
    </row>
    <row r="244" spans="1:8" s="67" customFormat="1">
      <c r="A244" s="30"/>
      <c r="B244" s="109"/>
      <c r="C244" s="89"/>
      <c r="D244" s="89"/>
      <c r="E244" s="110"/>
      <c r="F244" s="110"/>
      <c r="G244" s="115"/>
      <c r="H244" s="111"/>
    </row>
    <row r="245" spans="1:8" s="67" customFormat="1">
      <c r="A245" s="30"/>
      <c r="B245" s="109"/>
      <c r="C245" s="89"/>
      <c r="D245" s="89"/>
      <c r="E245" s="110"/>
      <c r="F245" s="110"/>
      <c r="G245" s="115"/>
      <c r="H245" s="111"/>
    </row>
    <row r="246" spans="1:8" s="67" customFormat="1">
      <c r="A246" s="30"/>
      <c r="B246" s="109"/>
      <c r="C246" s="89"/>
      <c r="D246" s="89"/>
      <c r="E246" s="110"/>
      <c r="F246" s="110"/>
      <c r="G246" s="111"/>
      <c r="H246" s="112"/>
    </row>
    <row r="247" spans="1:8" s="67" customFormat="1">
      <c r="A247" s="30"/>
      <c r="B247" s="109"/>
      <c r="C247" s="89"/>
      <c r="D247" s="89"/>
      <c r="E247" s="110"/>
      <c r="F247" s="110"/>
      <c r="G247" s="115"/>
      <c r="H247" s="111"/>
    </row>
    <row r="249" spans="1:8" s="67" customFormat="1">
      <c r="A249" s="30"/>
      <c r="B249" s="109"/>
      <c r="C249" s="89"/>
      <c r="D249" s="89"/>
      <c r="E249" s="110"/>
      <c r="F249" s="110"/>
      <c r="G249" s="111"/>
      <c r="H249" s="112"/>
    </row>
    <row r="250" spans="1:8" s="67" customFormat="1">
      <c r="A250" s="30"/>
      <c r="B250" s="109"/>
      <c r="C250" s="89"/>
      <c r="D250" s="89"/>
      <c r="E250" s="110"/>
      <c r="F250" s="110"/>
      <c r="G250" s="111"/>
      <c r="H250" s="112"/>
    </row>
    <row r="251" spans="1:8" s="67" customFormat="1">
      <c r="A251" s="30"/>
      <c r="B251" s="109"/>
      <c r="C251" s="89"/>
      <c r="D251" s="89"/>
      <c r="E251" s="110"/>
      <c r="F251" s="110"/>
      <c r="G251" s="111"/>
      <c r="H251" s="112"/>
    </row>
    <row r="252" spans="1:8" s="67" customFormat="1">
      <c r="A252" s="30"/>
      <c r="B252" s="109"/>
      <c r="C252" s="89"/>
      <c r="D252" s="89"/>
      <c r="E252" s="110"/>
      <c r="F252" s="110"/>
      <c r="G252" s="111"/>
      <c r="H252" s="112"/>
    </row>
    <row r="254" spans="1:8" s="67" customFormat="1">
      <c r="A254" s="30"/>
      <c r="B254" s="109"/>
      <c r="C254" s="89"/>
      <c r="D254" s="89"/>
      <c r="E254" s="110"/>
      <c r="F254" s="110"/>
      <c r="G254" s="111"/>
      <c r="H254" s="112"/>
    </row>
    <row r="255" spans="1:8" s="67" customFormat="1">
      <c r="A255" s="30"/>
      <c r="B255" s="109"/>
      <c r="C255" s="89"/>
      <c r="D255" s="89"/>
      <c r="E255" s="110"/>
      <c r="F255" s="110"/>
      <c r="G255" s="111"/>
      <c r="H255" s="112"/>
    </row>
    <row r="257" spans="1:8" s="67" customFormat="1">
      <c r="A257" s="30"/>
      <c r="B257" s="109"/>
      <c r="C257" s="89"/>
      <c r="D257" s="89"/>
      <c r="E257" s="110"/>
      <c r="F257" s="110"/>
      <c r="G257" s="111"/>
      <c r="H257" s="112"/>
    </row>
    <row r="258" spans="1:8" s="67" customFormat="1">
      <c r="A258" s="30"/>
      <c r="B258" s="109"/>
      <c r="C258" s="89"/>
      <c r="D258" s="89"/>
      <c r="E258" s="110"/>
      <c r="F258" s="110"/>
      <c r="G258" s="115"/>
      <c r="H258" s="111"/>
    </row>
    <row r="259" spans="1:8" s="67" customFormat="1">
      <c r="A259" s="30"/>
      <c r="B259" s="109"/>
      <c r="C259" s="89"/>
      <c r="D259" s="89"/>
      <c r="E259" s="110"/>
      <c r="F259" s="110"/>
      <c r="G259" s="111"/>
      <c r="H259" s="112"/>
    </row>
    <row r="260" spans="1:8" s="67" customFormat="1">
      <c r="A260" s="30"/>
      <c r="B260" s="113"/>
      <c r="C260" s="89"/>
      <c r="D260" s="89"/>
      <c r="E260" s="110"/>
      <c r="F260" s="110"/>
      <c r="G260" s="111"/>
      <c r="H260" s="112"/>
    </row>
    <row r="261" spans="1:8" s="67" customFormat="1">
      <c r="A261" s="30"/>
      <c r="B261" s="113"/>
      <c r="C261" s="89"/>
      <c r="D261" s="89"/>
      <c r="E261" s="110"/>
      <c r="F261" s="110"/>
      <c r="G261" s="111"/>
      <c r="H261" s="112"/>
    </row>
    <row r="262" spans="1:8" s="67" customFormat="1">
      <c r="A262" s="30"/>
      <c r="B262" s="113"/>
      <c r="C262" s="89"/>
      <c r="D262" s="89"/>
      <c r="E262" s="110"/>
      <c r="F262" s="110"/>
      <c r="G262" s="111"/>
      <c r="H262" s="112"/>
    </row>
    <row r="263" spans="1:8" s="67" customFormat="1">
      <c r="A263" s="30"/>
      <c r="B263" s="109"/>
      <c r="C263" s="89"/>
      <c r="D263" s="89"/>
      <c r="E263" s="110"/>
      <c r="F263" s="110"/>
      <c r="G263" s="111"/>
      <c r="H263" s="112"/>
    </row>
    <row r="264" spans="1:8" s="67" customFormat="1">
      <c r="A264" s="30"/>
      <c r="B264" s="109"/>
      <c r="C264" s="89"/>
      <c r="D264" s="89"/>
      <c r="E264" s="110"/>
      <c r="F264" s="110"/>
      <c r="G264" s="115"/>
      <c r="H264" s="111"/>
    </row>
    <row r="265" spans="1:8" s="67" customFormat="1">
      <c r="A265" s="30"/>
      <c r="B265" s="109"/>
      <c r="C265" s="89"/>
      <c r="D265" s="89"/>
      <c r="E265" s="110"/>
      <c r="F265" s="110"/>
      <c r="G265" s="111"/>
      <c r="H265" s="112"/>
    </row>
    <row r="266" spans="1:8" s="67" customFormat="1">
      <c r="A266" s="30"/>
      <c r="B266" s="109"/>
      <c r="C266" s="89"/>
      <c r="D266" s="89"/>
      <c r="E266" s="110"/>
      <c r="F266" s="110"/>
      <c r="G266" s="111"/>
      <c r="H266" s="112"/>
    </row>
    <row r="267" spans="1:8" s="67" customFormat="1">
      <c r="A267" s="30"/>
      <c r="B267" s="109"/>
      <c r="C267" s="89"/>
      <c r="D267" s="89"/>
      <c r="E267" s="110"/>
      <c r="F267" s="110"/>
      <c r="G267" s="111"/>
      <c r="H267" s="112"/>
    </row>
    <row r="268" spans="1:8" s="67" customFormat="1">
      <c r="A268" s="30"/>
      <c r="B268" s="113"/>
      <c r="C268" s="89"/>
      <c r="D268" s="89"/>
      <c r="E268" s="110"/>
      <c r="F268" s="110"/>
      <c r="G268" s="111"/>
      <c r="H268" s="112"/>
    </row>
    <row r="269" spans="1:8" s="67" customFormat="1">
      <c r="A269" s="30"/>
      <c r="B269" s="109"/>
      <c r="C269" s="89"/>
      <c r="D269" s="89"/>
      <c r="E269" s="110"/>
      <c r="F269" s="110"/>
      <c r="G269" s="111"/>
      <c r="H269" s="112"/>
    </row>
    <row r="270" spans="1:8" s="67" customFormat="1">
      <c r="A270" s="30"/>
      <c r="B270" s="109"/>
      <c r="C270" s="89"/>
      <c r="D270" s="89"/>
      <c r="E270" s="110"/>
      <c r="F270" s="110"/>
      <c r="G270" s="111"/>
      <c r="H270" s="112"/>
    </row>
    <row r="271" spans="1:8" s="67" customFormat="1">
      <c r="A271" s="30"/>
      <c r="B271" s="114"/>
      <c r="C271" s="89"/>
      <c r="D271" s="89"/>
      <c r="E271" s="110"/>
      <c r="F271" s="110"/>
      <c r="G271" s="111"/>
      <c r="H271" s="112"/>
    </row>
    <row r="272" spans="1:8" s="67" customFormat="1">
      <c r="A272" s="30"/>
      <c r="B272" s="114"/>
      <c r="C272" s="89"/>
      <c r="D272" s="89"/>
      <c r="E272" s="110"/>
      <c r="F272" s="110"/>
      <c r="G272" s="111"/>
      <c r="H272" s="112"/>
    </row>
    <row r="273" spans="1:8" s="67" customFormat="1">
      <c r="A273" s="30"/>
      <c r="B273" s="114"/>
      <c r="C273" s="89"/>
      <c r="D273" s="89"/>
      <c r="E273" s="110"/>
      <c r="F273" s="110"/>
      <c r="G273" s="111"/>
      <c r="H273" s="112"/>
    </row>
    <row r="274" spans="1:8" s="67" customFormat="1">
      <c r="A274" s="30"/>
      <c r="B274" s="109"/>
      <c r="C274" s="89"/>
      <c r="D274" s="89"/>
      <c r="E274" s="110"/>
      <c r="F274" s="110"/>
      <c r="G274" s="115"/>
      <c r="H274" s="111"/>
    </row>
    <row r="275" spans="1:8" s="67" customFormat="1">
      <c r="A275" s="30"/>
      <c r="B275" s="113"/>
      <c r="C275" s="89"/>
      <c r="D275" s="89"/>
      <c r="E275" s="110"/>
      <c r="F275" s="110"/>
      <c r="G275" s="115"/>
      <c r="H275" s="111"/>
    </row>
    <row r="276" spans="1:8" s="67" customFormat="1">
      <c r="A276" s="30"/>
      <c r="B276" s="114"/>
      <c r="C276" s="89"/>
      <c r="D276" s="89"/>
      <c r="E276" s="110"/>
      <c r="F276" s="110"/>
      <c r="G276" s="115"/>
      <c r="H276" s="111"/>
    </row>
    <row r="277" spans="1:8" s="67" customFormat="1">
      <c r="A277" s="30"/>
      <c r="B277" s="113"/>
      <c r="C277" s="89"/>
      <c r="D277" s="89"/>
      <c r="E277" s="110"/>
      <c r="F277" s="110"/>
      <c r="G277" s="115"/>
      <c r="H277" s="111"/>
    </row>
    <row r="278" spans="1:8" s="67" customFormat="1">
      <c r="A278" s="30"/>
      <c r="B278" s="113"/>
      <c r="C278" s="89"/>
      <c r="D278" s="89"/>
      <c r="E278" s="110"/>
      <c r="F278" s="110"/>
      <c r="G278" s="115"/>
      <c r="H278" s="111"/>
    </row>
    <row r="279" spans="1:8" s="67" customFormat="1">
      <c r="A279" s="30"/>
      <c r="B279" s="109"/>
      <c r="C279" s="89"/>
      <c r="D279" s="89"/>
      <c r="E279" s="110"/>
      <c r="F279" s="110"/>
      <c r="G279" s="111"/>
      <c r="H279" s="112"/>
    </row>
    <row r="280" spans="1:8" s="67" customFormat="1">
      <c r="A280" s="30"/>
      <c r="B280" s="109"/>
      <c r="C280" s="89"/>
      <c r="D280" s="89"/>
      <c r="E280" s="110"/>
      <c r="F280" s="110"/>
      <c r="G280" s="111"/>
      <c r="H280" s="112"/>
    </row>
    <row r="281" spans="1:8" s="67" customFormat="1">
      <c r="A281" s="30"/>
      <c r="B281" s="109"/>
      <c r="C281" s="89"/>
      <c r="D281" s="89"/>
      <c r="E281" s="110"/>
      <c r="F281" s="110"/>
      <c r="G281" s="111"/>
      <c r="H281" s="112"/>
    </row>
    <row r="282" spans="1:8" s="67" customFormat="1">
      <c r="A282" s="30"/>
      <c r="B282" s="109"/>
      <c r="C282" s="89"/>
      <c r="D282" s="89"/>
      <c r="E282" s="110"/>
      <c r="F282" s="110"/>
      <c r="G282" s="115"/>
      <c r="H282" s="111"/>
    </row>
    <row r="283" spans="1:8" s="67" customFormat="1">
      <c r="A283" s="30"/>
      <c r="B283" s="113"/>
      <c r="C283" s="89"/>
      <c r="D283" s="89"/>
      <c r="E283" s="110"/>
      <c r="F283" s="110"/>
      <c r="G283" s="115"/>
      <c r="H283" s="111"/>
    </row>
    <row r="284" spans="1:8" s="67" customFormat="1">
      <c r="A284" s="30"/>
      <c r="B284" s="109"/>
      <c r="C284" s="89"/>
      <c r="D284" s="89"/>
      <c r="E284" s="110"/>
      <c r="F284" s="110"/>
      <c r="G284" s="111"/>
      <c r="H284" s="112"/>
    </row>
    <row r="285" spans="1:8" s="67" customFormat="1">
      <c r="A285" s="30"/>
      <c r="B285" s="109"/>
      <c r="C285" s="89"/>
      <c r="D285" s="89"/>
      <c r="E285" s="110"/>
      <c r="F285" s="110"/>
      <c r="G285" s="111"/>
      <c r="H285" s="112"/>
    </row>
    <row r="286" spans="1:8" s="67" customFormat="1">
      <c r="A286" s="30"/>
      <c r="B286" s="113"/>
      <c r="C286" s="89"/>
      <c r="D286" s="89"/>
      <c r="E286" s="110"/>
      <c r="F286" s="110"/>
      <c r="G286" s="115"/>
      <c r="H286" s="111"/>
    </row>
    <row r="287" spans="1:8" s="67" customFormat="1">
      <c r="A287" s="30"/>
      <c r="B287" s="109"/>
      <c r="C287" s="89"/>
      <c r="D287" s="89"/>
      <c r="E287" s="110"/>
      <c r="F287" s="110"/>
      <c r="G287" s="111"/>
      <c r="H287" s="112"/>
    </row>
    <row r="288" spans="1:8" s="67" customFormat="1">
      <c r="A288" s="30"/>
      <c r="B288" s="109"/>
      <c r="C288" s="89"/>
      <c r="D288" s="89"/>
      <c r="E288" s="110"/>
      <c r="F288" s="110"/>
      <c r="G288" s="115"/>
      <c r="H288" s="111"/>
    </row>
    <row r="289" spans="1:8" s="67" customFormat="1">
      <c r="A289" s="30"/>
      <c r="B289" s="109"/>
      <c r="C289" s="89"/>
      <c r="D289" s="89"/>
      <c r="E289" s="110"/>
      <c r="F289" s="110"/>
      <c r="G289" s="111"/>
      <c r="H289" s="112"/>
    </row>
    <row r="290" spans="1:8" s="67" customFormat="1">
      <c r="A290" s="30"/>
      <c r="B290" s="113"/>
      <c r="C290" s="89"/>
      <c r="D290" s="89"/>
      <c r="E290" s="110"/>
      <c r="F290" s="110"/>
      <c r="G290" s="111"/>
      <c r="H290" s="112"/>
    </row>
    <row r="291" spans="1:8" s="67" customFormat="1">
      <c r="A291" s="30"/>
      <c r="B291" s="113"/>
      <c r="C291" s="89"/>
      <c r="D291" s="89"/>
      <c r="E291" s="110"/>
      <c r="F291" s="110"/>
      <c r="G291" s="111"/>
      <c r="H291" s="112"/>
    </row>
    <row r="292" spans="1:8" s="67" customFormat="1">
      <c r="A292" s="30"/>
      <c r="B292" s="113"/>
      <c r="C292" s="89"/>
      <c r="D292" s="89"/>
      <c r="E292" s="110"/>
      <c r="F292" s="110"/>
      <c r="G292" s="111"/>
      <c r="H292" s="112"/>
    </row>
    <row r="293" spans="1:8" s="67" customFormat="1">
      <c r="A293" s="30"/>
      <c r="B293" s="109"/>
      <c r="C293" s="89"/>
      <c r="D293" s="89"/>
      <c r="E293" s="110"/>
      <c r="F293" s="110"/>
      <c r="G293" s="111"/>
      <c r="H293" s="112"/>
    </row>
    <row r="294" spans="1:8" s="67" customFormat="1">
      <c r="A294" s="30"/>
      <c r="B294" s="109"/>
      <c r="C294" s="89"/>
      <c r="D294" s="89"/>
      <c r="E294" s="110"/>
      <c r="F294" s="110"/>
      <c r="G294" s="115"/>
      <c r="H294" s="111"/>
    </row>
    <row r="295" spans="1:8" s="67" customFormat="1">
      <c r="A295" s="30"/>
      <c r="B295" s="109"/>
      <c r="C295" s="89"/>
      <c r="D295" s="89"/>
      <c r="E295" s="110"/>
      <c r="F295" s="110"/>
      <c r="G295" s="111"/>
      <c r="H295" s="112"/>
    </row>
    <row r="296" spans="1:8" s="67" customFormat="1">
      <c r="A296" s="30"/>
      <c r="B296" s="109"/>
      <c r="C296" s="89"/>
      <c r="D296" s="89"/>
      <c r="E296" s="110"/>
      <c r="F296" s="110"/>
      <c r="G296" s="111"/>
      <c r="H296" s="112"/>
    </row>
    <row r="297" spans="1:8" s="67" customFormat="1">
      <c r="A297" s="30"/>
      <c r="B297" s="109"/>
      <c r="C297" s="89"/>
      <c r="D297" s="89"/>
      <c r="E297" s="110"/>
      <c r="F297" s="110"/>
      <c r="G297" s="111"/>
      <c r="H297" s="112"/>
    </row>
    <row r="298" spans="1:8" s="67" customFormat="1">
      <c r="A298" s="30"/>
      <c r="B298" s="113"/>
      <c r="C298" s="89"/>
      <c r="D298" s="89"/>
      <c r="E298" s="110"/>
      <c r="F298" s="110"/>
      <c r="G298" s="111"/>
      <c r="H298" s="112"/>
    </row>
    <row r="299" spans="1:8" s="67" customFormat="1">
      <c r="A299" s="30"/>
      <c r="B299" s="109"/>
      <c r="C299" s="89"/>
      <c r="D299" s="89"/>
      <c r="E299" s="110"/>
      <c r="F299" s="110"/>
      <c r="G299" s="111"/>
      <c r="H299" s="112"/>
    </row>
    <row r="300" spans="1:8" s="67" customFormat="1">
      <c r="A300" s="30"/>
      <c r="B300" s="109"/>
      <c r="C300" s="89"/>
      <c r="D300" s="89"/>
      <c r="E300" s="110"/>
      <c r="F300" s="110"/>
      <c r="G300" s="111"/>
      <c r="H300" s="112"/>
    </row>
    <row r="301" spans="1:8" s="67" customFormat="1">
      <c r="A301" s="30"/>
      <c r="B301" s="114"/>
      <c r="C301" s="89"/>
      <c r="D301" s="89"/>
      <c r="E301" s="110"/>
      <c r="F301" s="110"/>
      <c r="G301" s="111"/>
      <c r="H301" s="112"/>
    </row>
    <row r="303" spans="1:8" s="67" customFormat="1">
      <c r="A303" s="30"/>
      <c r="B303" s="116"/>
      <c r="C303" s="89"/>
      <c r="D303" s="89"/>
      <c r="E303" s="110"/>
      <c r="F303" s="110"/>
      <c r="G303" s="115"/>
      <c r="H303" s="111"/>
    </row>
  </sheetData>
  <sheetProtection algorithmName="SHA-512" hashValue="BCL/VORcya8zHP1RVCHKGkkgjpqLLwQ90qW951bSYZJVWFZHiypqeI3BgWAYDxcVditcAdZVX73Zek23Rf018Q==" saltValue="okzQpNKG6GW+NtV3qJJHGw==" spinCount="100000" sheet="1" objects="1" scenarios="1"/>
  <mergeCells count="2">
    <mergeCell ref="B5:H5"/>
    <mergeCell ref="B8:L8"/>
  </mergeCells>
  <pageMargins left="0.98425196850393704" right="0.39370078740157483" top="0.59055118110236227" bottom="0.59055118110236227" header="0.19685039370078741" footer="0.19685039370078741"/>
  <pageSetup paperSize="9" scale="88" orientation="landscape" r:id="rId1"/>
  <headerFooter alignWithMargins="0">
    <oddHeader xml:space="preserve">&amp;LJANUAR 2023&amp;REMINEO d.o.o., Cesta v Gorice 38, 1000 Ljubljana, mob.: (031) 361-735
</oddHeader>
    <oddFooter>&amp;Lšt. načrta: 2019-081&amp;C&amp;A&amp;R&amp;P/&amp;N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L147"/>
  <sheetViews>
    <sheetView view="pageBreakPreview" zoomScaleNormal="100" zoomScaleSheetLayoutView="100" workbookViewId="0">
      <pane ySplit="4" topLeftCell="A5" activePane="bottomLeft" state="frozen"/>
      <selection activeCell="J28" sqref="J28"/>
      <selection pane="bottomLeft" activeCell="J28" sqref="J28"/>
    </sheetView>
  </sheetViews>
  <sheetFormatPr defaultColWidth="10.140625" defaultRowHeight="16.5"/>
  <cols>
    <col min="1" max="1" width="4.140625" style="30" bestFit="1" customWidth="1"/>
    <col min="2" max="2" width="50.140625" style="113" customWidth="1"/>
    <col min="3" max="3" width="6.28515625" style="89" bestFit="1" customWidth="1"/>
    <col min="4" max="4" width="10.7109375" style="89" customWidth="1"/>
    <col min="5" max="5" width="11.85546875" style="110" bestFit="1" customWidth="1"/>
    <col min="6" max="6" width="11.85546875" style="110" customWidth="1"/>
    <col min="7" max="8" width="11.85546875" style="77" customWidth="1"/>
    <col min="9" max="9" width="10.140625" style="77"/>
    <col min="10" max="10" width="10.7109375" style="77" customWidth="1"/>
    <col min="11" max="12" width="12.85546875" style="77" customWidth="1"/>
    <col min="13" max="16384" width="10.140625" style="77"/>
  </cols>
  <sheetData>
    <row r="1" spans="1:12" s="30" customFormat="1">
      <c r="B1" s="31"/>
      <c r="C1" s="32"/>
      <c r="D1" s="32"/>
      <c r="E1" s="33"/>
      <c r="F1" s="33"/>
      <c r="G1" s="33"/>
      <c r="H1" s="33"/>
      <c r="I1" s="34"/>
      <c r="J1" s="35"/>
      <c r="K1" s="36"/>
      <c r="L1" s="36"/>
    </row>
    <row r="2" spans="1:12" s="38" customFormat="1" ht="18" customHeight="1">
      <c r="A2" s="37" t="s">
        <v>874</v>
      </c>
      <c r="B2" s="117" t="s">
        <v>585</v>
      </c>
      <c r="C2" s="118"/>
      <c r="D2" s="118"/>
      <c r="E2" s="119"/>
      <c r="F2" s="119"/>
      <c r="G2" s="119"/>
      <c r="H2" s="119"/>
      <c r="I2" s="120"/>
      <c r="J2" s="121"/>
      <c r="K2" s="122"/>
      <c r="L2" s="122"/>
    </row>
    <row r="3" spans="1:12" s="30" customFormat="1">
      <c r="B3" s="31"/>
      <c r="C3" s="39"/>
      <c r="D3" s="39"/>
      <c r="E3" s="40"/>
      <c r="F3" s="40"/>
      <c r="G3" s="40"/>
      <c r="H3" s="40"/>
      <c r="I3" s="41"/>
      <c r="J3" s="42"/>
      <c r="K3" s="43"/>
      <c r="L3" s="43"/>
    </row>
    <row r="4" spans="1:12" s="30" customFormat="1" ht="48">
      <c r="B4" s="44" t="s">
        <v>323</v>
      </c>
      <c r="C4" s="45" t="s">
        <v>324</v>
      </c>
      <c r="D4" s="46" t="s">
        <v>334</v>
      </c>
      <c r="E4" s="47" t="s">
        <v>325</v>
      </c>
      <c r="F4" s="47" t="s">
        <v>326</v>
      </c>
      <c r="G4" s="47" t="s">
        <v>327</v>
      </c>
      <c r="H4" s="47" t="s">
        <v>328</v>
      </c>
      <c r="I4" s="48" t="s">
        <v>329</v>
      </c>
      <c r="J4" s="49" t="s">
        <v>330</v>
      </c>
      <c r="K4" s="10" t="s">
        <v>335</v>
      </c>
      <c r="L4" s="11" t="s">
        <v>331</v>
      </c>
    </row>
    <row r="5" spans="1:12" s="30" customFormat="1">
      <c r="B5" s="272"/>
      <c r="C5" s="273"/>
      <c r="D5" s="273"/>
      <c r="E5" s="273"/>
      <c r="F5" s="273"/>
      <c r="G5" s="273"/>
      <c r="H5" s="273"/>
      <c r="I5" s="50"/>
      <c r="J5" s="51"/>
      <c r="K5" s="52"/>
      <c r="L5" s="53"/>
    </row>
    <row r="6" spans="1:12" s="30" customFormat="1">
      <c r="B6" s="54"/>
      <c r="C6" s="32"/>
      <c r="D6" s="32"/>
      <c r="E6" s="33"/>
      <c r="F6" s="33"/>
      <c r="G6" s="33"/>
      <c r="H6" s="33"/>
      <c r="I6" s="34"/>
      <c r="J6" s="35"/>
      <c r="K6" s="36"/>
      <c r="L6" s="36"/>
    </row>
    <row r="7" spans="1:12" s="30" customFormat="1">
      <c r="B7" s="55" t="s">
        <v>5</v>
      </c>
      <c r="C7" s="56"/>
      <c r="D7" s="56"/>
      <c r="E7" s="57"/>
      <c r="F7" s="57"/>
      <c r="G7" s="57"/>
      <c r="H7" s="57"/>
      <c r="I7" s="58"/>
      <c r="J7" s="59"/>
      <c r="K7" s="60"/>
      <c r="L7" s="60"/>
    </row>
    <row r="8" spans="1:12" s="30" customFormat="1" ht="89.45" customHeight="1">
      <c r="B8" s="274" t="s">
        <v>332</v>
      </c>
      <c r="C8" s="274"/>
      <c r="D8" s="274"/>
      <c r="E8" s="274"/>
      <c r="F8" s="274"/>
      <c r="G8" s="274"/>
      <c r="H8" s="274"/>
      <c r="I8" s="274"/>
      <c r="J8" s="274"/>
      <c r="K8" s="274"/>
      <c r="L8" s="274"/>
    </row>
    <row r="9" spans="1:12" s="30" customFormat="1">
      <c r="B9" s="29"/>
      <c r="C9" s="61"/>
      <c r="D9" s="61"/>
      <c r="E9" s="62"/>
      <c r="F9" s="62"/>
      <c r="G9" s="62"/>
      <c r="H9" s="62"/>
      <c r="I9" s="29"/>
      <c r="J9" s="29"/>
      <c r="K9" s="29"/>
      <c r="L9" s="29"/>
    </row>
    <row r="10" spans="1:12" s="67" customFormat="1">
      <c r="A10" s="30"/>
      <c r="B10" s="63" t="s">
        <v>881</v>
      </c>
      <c r="C10" s="55"/>
      <c r="D10" s="55"/>
      <c r="E10" s="55"/>
      <c r="F10" s="55"/>
      <c r="G10" s="64"/>
      <c r="H10" s="64"/>
      <c r="I10" s="65"/>
      <c r="J10" s="66"/>
      <c r="K10" s="66"/>
      <c r="L10" s="66"/>
    </row>
    <row r="11" spans="1:12">
      <c r="A11" s="68">
        <f>MAX($A$1:A10)+1</f>
        <v>1</v>
      </c>
      <c r="B11" s="140" t="s">
        <v>81</v>
      </c>
      <c r="C11" s="39"/>
      <c r="D11" s="141"/>
      <c r="E11" s="142"/>
      <c r="F11" s="142"/>
      <c r="G11" s="142"/>
      <c r="H11" s="142"/>
      <c r="I11" s="143"/>
      <c r="J11" s="5"/>
      <c r="K11" s="145"/>
      <c r="L11" s="146"/>
    </row>
    <row r="12" spans="1:12" ht="27">
      <c r="B12" s="147" t="s">
        <v>82</v>
      </c>
      <c r="C12" s="94"/>
      <c r="D12" s="141"/>
      <c r="E12" s="142"/>
      <c r="F12" s="142"/>
      <c r="G12" s="142"/>
      <c r="H12" s="142"/>
      <c r="I12" s="143"/>
      <c r="J12" s="5"/>
      <c r="K12" s="145"/>
      <c r="L12" s="146"/>
    </row>
    <row r="13" spans="1:12">
      <c r="B13" s="148" t="s">
        <v>361</v>
      </c>
      <c r="C13" s="94"/>
      <c r="D13" s="141"/>
      <c r="E13" s="142"/>
      <c r="F13" s="142"/>
      <c r="G13" s="142"/>
      <c r="H13" s="142"/>
      <c r="I13" s="143"/>
      <c r="J13" s="5"/>
      <c r="K13" s="145"/>
      <c r="L13" s="146"/>
    </row>
    <row r="14" spans="1:12">
      <c r="B14" s="148" t="s">
        <v>363</v>
      </c>
      <c r="C14" s="94"/>
      <c r="D14" s="141"/>
      <c r="E14" s="142"/>
      <c r="F14" s="142"/>
      <c r="G14" s="142"/>
      <c r="H14" s="142"/>
      <c r="I14" s="143"/>
      <c r="J14" s="5"/>
      <c r="K14" s="145"/>
      <c r="L14" s="146"/>
    </row>
    <row r="15" spans="1:12">
      <c r="B15" s="148" t="s">
        <v>364</v>
      </c>
      <c r="C15" s="94"/>
      <c r="D15" s="141"/>
      <c r="E15" s="142"/>
      <c r="F15" s="142"/>
      <c r="G15" s="142"/>
      <c r="H15" s="142"/>
      <c r="I15" s="143"/>
      <c r="J15" s="5"/>
      <c r="K15" s="145"/>
      <c r="L15" s="146"/>
    </row>
    <row r="16" spans="1:12">
      <c r="B16" s="148" t="s">
        <v>365</v>
      </c>
      <c r="C16" s="94"/>
      <c r="D16" s="141"/>
      <c r="E16" s="142"/>
      <c r="F16" s="142"/>
      <c r="G16" s="142"/>
      <c r="H16" s="142"/>
      <c r="I16" s="143"/>
      <c r="J16" s="5"/>
      <c r="K16" s="145"/>
      <c r="L16" s="146"/>
    </row>
    <row r="17" spans="1:12">
      <c r="B17" s="148" t="s">
        <v>83</v>
      </c>
      <c r="C17" s="94"/>
      <c r="D17" s="141"/>
      <c r="E17" s="142"/>
      <c r="F17" s="142"/>
      <c r="G17" s="142"/>
      <c r="H17" s="142"/>
      <c r="I17" s="143"/>
      <c r="J17" s="5"/>
      <c r="K17" s="145"/>
      <c r="L17" s="146"/>
    </row>
    <row r="18" spans="1:12">
      <c r="B18" s="148" t="s">
        <v>362</v>
      </c>
      <c r="C18" s="70" t="s">
        <v>42</v>
      </c>
      <c r="D18" s="141">
        <v>0</v>
      </c>
      <c r="E18" s="149">
        <v>22</v>
      </c>
      <c r="F18" s="150">
        <v>22</v>
      </c>
      <c r="G18" s="150">
        <v>22</v>
      </c>
      <c r="H18" s="150">
        <v>22</v>
      </c>
      <c r="I18" s="151">
        <f>SUM(E18:H18)</f>
        <v>88</v>
      </c>
      <c r="J18" s="5"/>
      <c r="K18" s="145">
        <f>D18*J18</f>
        <v>0</v>
      </c>
      <c r="L18" s="152">
        <f>I18*J18</f>
        <v>0</v>
      </c>
    </row>
    <row r="19" spans="1:12">
      <c r="B19" s="79"/>
      <c r="C19" s="80"/>
      <c r="D19" s="141"/>
      <c r="E19" s="149"/>
      <c r="F19" s="142"/>
      <c r="G19" s="150"/>
      <c r="H19" s="142"/>
      <c r="I19" s="143"/>
      <c r="J19" s="5"/>
      <c r="K19" s="145"/>
      <c r="L19" s="146"/>
    </row>
    <row r="20" spans="1:12" ht="15">
      <c r="A20" s="68">
        <f>MAX($A$1:A18)+1</f>
        <v>2</v>
      </c>
      <c r="B20" s="153" t="s">
        <v>81</v>
      </c>
      <c r="C20" s="94"/>
      <c r="D20" s="141"/>
      <c r="E20" s="149"/>
      <c r="F20" s="142"/>
      <c r="G20" s="150"/>
      <c r="H20" s="142"/>
      <c r="I20" s="143"/>
      <c r="J20" s="5"/>
      <c r="K20" s="145"/>
      <c r="L20" s="146"/>
    </row>
    <row r="21" spans="1:12" ht="25.5">
      <c r="B21" s="86" t="s">
        <v>84</v>
      </c>
      <c r="C21" s="70"/>
      <c r="D21" s="141"/>
      <c r="E21" s="149"/>
      <c r="F21" s="149"/>
      <c r="G21" s="150"/>
      <c r="H21" s="149"/>
      <c r="I21" s="151"/>
      <c r="J21" s="5"/>
      <c r="K21" s="145"/>
      <c r="L21" s="154"/>
    </row>
    <row r="22" spans="1:12">
      <c r="B22" s="148" t="s">
        <v>85</v>
      </c>
      <c r="C22" s="70" t="s">
        <v>57</v>
      </c>
      <c r="D22" s="141">
        <v>80</v>
      </c>
      <c r="E22" s="149">
        <v>80</v>
      </c>
      <c r="F22" s="149">
        <v>80</v>
      </c>
      <c r="G22" s="150">
        <v>80</v>
      </c>
      <c r="H22" s="149">
        <v>80</v>
      </c>
      <c r="I22" s="151">
        <f t="shared" ref="I22:I23" si="0">SUM(E22:H22)</f>
        <v>320</v>
      </c>
      <c r="J22" s="5"/>
      <c r="K22" s="145">
        <f t="shared" ref="K22:K23" si="1">D22*J22</f>
        <v>0</v>
      </c>
      <c r="L22" s="152">
        <f t="shared" ref="L22:L23" si="2">I22*J22</f>
        <v>0</v>
      </c>
    </row>
    <row r="23" spans="1:12">
      <c r="B23" s="148" t="s">
        <v>86</v>
      </c>
      <c r="C23" s="70" t="s">
        <v>57</v>
      </c>
      <c r="D23" s="141">
        <v>80</v>
      </c>
      <c r="E23" s="149">
        <v>80</v>
      </c>
      <c r="F23" s="149">
        <v>80</v>
      </c>
      <c r="G23" s="150">
        <v>80</v>
      </c>
      <c r="H23" s="149">
        <v>80</v>
      </c>
      <c r="I23" s="151">
        <f t="shared" si="0"/>
        <v>320</v>
      </c>
      <c r="J23" s="5"/>
      <c r="K23" s="145">
        <f t="shared" si="1"/>
        <v>0</v>
      </c>
      <c r="L23" s="152">
        <f t="shared" si="2"/>
        <v>0</v>
      </c>
    </row>
    <row r="24" spans="1:12">
      <c r="B24" s="84"/>
      <c r="C24" s="70"/>
      <c r="D24" s="141"/>
      <c r="E24" s="149"/>
      <c r="F24" s="142"/>
      <c r="G24" s="150"/>
      <c r="H24" s="142"/>
      <c r="I24" s="143"/>
      <c r="J24" s="5"/>
      <c r="K24" s="145"/>
      <c r="L24" s="146"/>
    </row>
    <row r="25" spans="1:12" ht="15">
      <c r="A25" s="68">
        <f>MAX($A$1:A23)+1</f>
        <v>3</v>
      </c>
      <c r="B25" s="153" t="s">
        <v>81</v>
      </c>
      <c r="C25" s="94"/>
      <c r="D25" s="141"/>
      <c r="E25" s="149"/>
      <c r="F25" s="142"/>
      <c r="G25" s="150"/>
      <c r="H25" s="142"/>
      <c r="I25" s="143"/>
      <c r="J25" s="5"/>
      <c r="K25" s="145"/>
      <c r="L25" s="146"/>
    </row>
    <row r="26" spans="1:12" ht="53.45" customHeight="1">
      <c r="B26" s="86" t="s">
        <v>87</v>
      </c>
      <c r="C26" s="70"/>
      <c r="D26" s="141"/>
      <c r="E26" s="149"/>
      <c r="F26" s="149"/>
      <c r="G26" s="150"/>
      <c r="H26" s="149"/>
      <c r="I26" s="151"/>
      <c r="J26" s="5"/>
      <c r="K26" s="145"/>
      <c r="L26" s="154"/>
    </row>
    <row r="27" spans="1:12">
      <c r="B27" s="153" t="s">
        <v>88</v>
      </c>
      <c r="C27" s="70" t="s">
        <v>57</v>
      </c>
      <c r="D27" s="141">
        <v>400</v>
      </c>
      <c r="E27" s="149">
        <v>100</v>
      </c>
      <c r="F27" s="149">
        <v>100</v>
      </c>
      <c r="G27" s="150">
        <v>100</v>
      </c>
      <c r="H27" s="149">
        <v>100</v>
      </c>
      <c r="I27" s="151">
        <f t="shared" ref="I27" si="3">SUM(E27:H27)</f>
        <v>400</v>
      </c>
      <c r="J27" s="5"/>
      <c r="K27" s="145">
        <f t="shared" ref="K27" si="4">D27*J27</f>
        <v>0</v>
      </c>
      <c r="L27" s="152">
        <f t="shared" ref="L27" si="5">I27*J27</f>
        <v>0</v>
      </c>
    </row>
    <row r="28" spans="1:12">
      <c r="B28" s="153" t="s">
        <v>89</v>
      </c>
      <c r="C28" s="70" t="s">
        <v>57</v>
      </c>
      <c r="D28" s="141">
        <v>220</v>
      </c>
      <c r="E28" s="149">
        <v>100</v>
      </c>
      <c r="F28" s="149">
        <v>100</v>
      </c>
      <c r="G28" s="150">
        <v>100</v>
      </c>
      <c r="H28" s="149">
        <v>100</v>
      </c>
      <c r="I28" s="151">
        <f t="shared" ref="I28" si="6">SUM(E28:H28)</f>
        <v>400</v>
      </c>
      <c r="J28" s="5"/>
      <c r="K28" s="145">
        <f t="shared" ref="K28" si="7">D28*J28</f>
        <v>0</v>
      </c>
      <c r="L28" s="152">
        <f t="shared" ref="L28" si="8">I28*J28</f>
        <v>0</v>
      </c>
    </row>
    <row r="29" spans="1:12">
      <c r="B29" s="153" t="s">
        <v>90</v>
      </c>
      <c r="C29" s="70" t="s">
        <v>57</v>
      </c>
      <c r="D29" s="141">
        <v>180</v>
      </c>
      <c r="E29" s="149">
        <v>100</v>
      </c>
      <c r="F29" s="149">
        <v>100</v>
      </c>
      <c r="G29" s="150">
        <v>100</v>
      </c>
      <c r="H29" s="149">
        <v>100</v>
      </c>
      <c r="I29" s="151">
        <f t="shared" ref="I29" si="9">SUM(E29:H29)</f>
        <v>400</v>
      </c>
      <c r="J29" s="5"/>
      <c r="K29" s="145">
        <f t="shared" ref="K29" si="10">D29*J29</f>
        <v>0</v>
      </c>
      <c r="L29" s="152">
        <f t="shared" ref="L29" si="11">I29*J29</f>
        <v>0</v>
      </c>
    </row>
    <row r="30" spans="1:12">
      <c r="B30" s="84"/>
      <c r="C30" s="70"/>
      <c r="D30" s="141"/>
      <c r="E30" s="149"/>
      <c r="F30" s="142"/>
      <c r="G30" s="150"/>
      <c r="H30" s="142"/>
      <c r="I30" s="143"/>
      <c r="J30" s="5"/>
      <c r="K30" s="145"/>
      <c r="L30" s="146"/>
    </row>
    <row r="31" spans="1:12" ht="15">
      <c r="A31" s="68">
        <f>MAX($A$1:A29)+1</f>
        <v>4</v>
      </c>
      <c r="B31" s="153" t="s">
        <v>81</v>
      </c>
      <c r="C31" s="94"/>
      <c r="D31" s="141"/>
      <c r="E31" s="149"/>
      <c r="F31" s="142"/>
      <c r="G31" s="150"/>
      <c r="H31" s="142"/>
      <c r="I31" s="143"/>
      <c r="J31" s="5"/>
      <c r="K31" s="145"/>
      <c r="L31" s="146"/>
    </row>
    <row r="32" spans="1:12">
      <c r="B32" s="155" t="s">
        <v>366</v>
      </c>
      <c r="C32" s="70" t="s">
        <v>42</v>
      </c>
      <c r="D32" s="141">
        <v>32</v>
      </c>
      <c r="E32" s="149">
        <v>14</v>
      </c>
      <c r="F32" s="149">
        <v>14</v>
      </c>
      <c r="G32" s="150">
        <v>14</v>
      </c>
      <c r="H32" s="149">
        <v>14</v>
      </c>
      <c r="I32" s="151">
        <f t="shared" ref="I32" si="12">SUM(E32:H32)</f>
        <v>56</v>
      </c>
      <c r="J32" s="5"/>
      <c r="K32" s="145">
        <f t="shared" ref="K32" si="13">D32*J32</f>
        <v>0</v>
      </c>
      <c r="L32" s="152">
        <f t="shared" ref="L32" si="14">I32*J32</f>
        <v>0</v>
      </c>
    </row>
    <row r="33" spans="1:12">
      <c r="B33" s="84"/>
      <c r="C33" s="70"/>
      <c r="D33" s="141"/>
      <c r="E33" s="149"/>
      <c r="F33" s="142"/>
      <c r="G33" s="150"/>
      <c r="H33" s="142"/>
      <c r="I33" s="143"/>
      <c r="J33" s="5"/>
      <c r="K33" s="145"/>
      <c r="L33" s="146"/>
    </row>
    <row r="34" spans="1:12" ht="38.25">
      <c r="A34" s="68">
        <f>MAX($A$1:A32)+1</f>
        <v>5</v>
      </c>
      <c r="B34" s="155" t="s">
        <v>91</v>
      </c>
      <c r="C34" s="70" t="s">
        <v>44</v>
      </c>
      <c r="D34" s="141">
        <v>1</v>
      </c>
      <c r="E34" s="149">
        <v>1</v>
      </c>
      <c r="F34" s="150">
        <v>1</v>
      </c>
      <c r="G34" s="150">
        <v>1</v>
      </c>
      <c r="H34" s="150">
        <v>1</v>
      </c>
      <c r="I34" s="151">
        <f>SUM(E34:H34)</f>
        <v>4</v>
      </c>
      <c r="J34" s="5"/>
      <c r="K34" s="145">
        <f>D34*J34</f>
        <v>0</v>
      </c>
      <c r="L34" s="152">
        <f>I34*J34</f>
        <v>0</v>
      </c>
    </row>
    <row r="35" spans="1:12">
      <c r="B35" s="84"/>
      <c r="C35" s="70"/>
      <c r="D35" s="141"/>
      <c r="E35" s="149"/>
      <c r="F35" s="150"/>
      <c r="G35" s="150"/>
      <c r="H35" s="150"/>
      <c r="I35" s="151"/>
      <c r="J35" s="5"/>
      <c r="K35" s="145"/>
      <c r="L35" s="154"/>
    </row>
    <row r="36" spans="1:12" ht="68.45" customHeight="1">
      <c r="A36" s="68">
        <f>MAX($A$1:A34)+1</f>
        <v>6</v>
      </c>
      <c r="B36" s="87" t="s">
        <v>92</v>
      </c>
      <c r="C36" s="94"/>
      <c r="D36" s="141"/>
      <c r="E36" s="149"/>
      <c r="F36" s="142"/>
      <c r="G36" s="150"/>
      <c r="H36" s="142"/>
      <c r="I36" s="143"/>
      <c r="J36" s="5"/>
      <c r="K36" s="145"/>
      <c r="L36" s="146"/>
    </row>
    <row r="37" spans="1:12">
      <c r="B37" s="87" t="s">
        <v>93</v>
      </c>
      <c r="C37" s="70"/>
      <c r="D37" s="141"/>
      <c r="E37" s="149"/>
      <c r="F37" s="142"/>
      <c r="G37" s="150"/>
      <c r="H37" s="142"/>
      <c r="I37" s="143"/>
      <c r="J37" s="5"/>
      <c r="K37" s="145"/>
      <c r="L37" s="146"/>
    </row>
    <row r="38" spans="1:12" ht="116.45" customHeight="1">
      <c r="B38" s="87" t="s">
        <v>94</v>
      </c>
      <c r="C38" s="70"/>
      <c r="D38" s="141"/>
      <c r="E38" s="149"/>
      <c r="F38" s="142"/>
      <c r="G38" s="150"/>
      <c r="H38" s="142"/>
      <c r="I38" s="143"/>
      <c r="J38" s="5"/>
      <c r="K38" s="145"/>
      <c r="L38" s="146"/>
    </row>
    <row r="39" spans="1:12" ht="25.5">
      <c r="B39" s="87" t="s">
        <v>95</v>
      </c>
      <c r="C39" s="70" t="s">
        <v>44</v>
      </c>
      <c r="D39" s="141">
        <v>32</v>
      </c>
      <c r="E39" s="149">
        <v>0</v>
      </c>
      <c r="F39" s="150">
        <v>0</v>
      </c>
      <c r="G39" s="150">
        <v>0</v>
      </c>
      <c r="H39" s="150">
        <v>0</v>
      </c>
      <c r="I39" s="151">
        <f t="shared" ref="I39" si="15">SUM(E39:H39)</f>
        <v>0</v>
      </c>
      <c r="J39" s="5"/>
      <c r="K39" s="145">
        <f t="shared" ref="K39" si="16">D39*J39</f>
        <v>0</v>
      </c>
      <c r="L39" s="152">
        <f t="shared" ref="L39" si="17">I39*J39</f>
        <v>0</v>
      </c>
    </row>
    <row r="40" spans="1:12">
      <c r="B40" s="132"/>
      <c r="C40" s="94"/>
      <c r="D40" s="141"/>
      <c r="E40" s="149"/>
      <c r="F40" s="142"/>
      <c r="G40" s="150"/>
      <c r="H40" s="142"/>
      <c r="I40" s="143"/>
      <c r="J40" s="5"/>
      <c r="K40" s="145"/>
      <c r="L40" s="146"/>
    </row>
    <row r="41" spans="1:12" s="67" customFormat="1">
      <c r="A41" s="30"/>
      <c r="B41" s="63" t="s">
        <v>130</v>
      </c>
      <c r="C41" s="55"/>
      <c r="D41" s="55"/>
      <c r="E41" s="55"/>
      <c r="F41" s="55"/>
      <c r="G41" s="156"/>
      <c r="H41" s="156"/>
      <c r="I41" s="157"/>
      <c r="J41" s="6"/>
      <c r="K41" s="158"/>
      <c r="L41" s="158"/>
    </row>
    <row r="42" spans="1:12" s="67" customFormat="1" ht="26.45" customHeight="1">
      <c r="A42" s="68">
        <f>MAX($A$1:A40)+1</f>
        <v>7</v>
      </c>
      <c r="B42" s="153" t="s">
        <v>96</v>
      </c>
      <c r="C42" s="89" t="s">
        <v>66</v>
      </c>
      <c r="D42" s="141">
        <v>13</v>
      </c>
      <c r="E42" s="149">
        <v>6</v>
      </c>
      <c r="F42" s="150">
        <v>6</v>
      </c>
      <c r="G42" s="150">
        <v>6</v>
      </c>
      <c r="H42" s="150">
        <v>6</v>
      </c>
      <c r="I42" s="151">
        <f>SUM(E42:H42)</f>
        <v>24</v>
      </c>
      <c r="J42" s="5"/>
      <c r="K42" s="145">
        <f>D42*J42</f>
        <v>0</v>
      </c>
      <c r="L42" s="152">
        <f>I42*J42</f>
        <v>0</v>
      </c>
    </row>
    <row r="43" spans="1:12" s="67" customFormat="1">
      <c r="A43" s="30"/>
      <c r="B43" s="79"/>
      <c r="C43" s="97"/>
      <c r="D43" s="141"/>
      <c r="E43" s="149"/>
      <c r="F43" s="142"/>
      <c r="G43" s="150"/>
      <c r="H43" s="142"/>
      <c r="I43" s="143"/>
      <c r="J43" s="5"/>
      <c r="K43" s="145"/>
      <c r="L43" s="146"/>
    </row>
    <row r="44" spans="1:12" s="67" customFormat="1" ht="15" customHeight="1">
      <c r="A44" s="68">
        <f>MAX($A$1:A43)+1</f>
        <v>8</v>
      </c>
      <c r="B44" s="153" t="s">
        <v>98</v>
      </c>
      <c r="C44" s="80" t="s">
        <v>44</v>
      </c>
      <c r="D44" s="141">
        <v>32</v>
      </c>
      <c r="E44" s="149">
        <v>14</v>
      </c>
      <c r="F44" s="150">
        <v>14</v>
      </c>
      <c r="G44" s="150">
        <v>14</v>
      </c>
      <c r="H44" s="150">
        <v>14</v>
      </c>
      <c r="I44" s="151">
        <f>SUM(E44:H44)</f>
        <v>56</v>
      </c>
      <c r="J44" s="5"/>
      <c r="K44" s="145">
        <f>D44*J44</f>
        <v>0</v>
      </c>
      <c r="L44" s="152">
        <f>I44*J44</f>
        <v>0</v>
      </c>
    </row>
    <row r="45" spans="1:12" s="67" customFormat="1">
      <c r="A45" s="30"/>
      <c r="B45" s="79"/>
      <c r="C45" s="80"/>
      <c r="D45" s="141"/>
      <c r="E45" s="149"/>
      <c r="F45" s="142"/>
      <c r="G45" s="150"/>
      <c r="H45" s="142"/>
      <c r="I45" s="143"/>
      <c r="J45" s="5"/>
      <c r="K45" s="145"/>
      <c r="L45" s="146"/>
    </row>
    <row r="46" spans="1:12" s="67" customFormat="1" ht="25.5">
      <c r="A46" s="68">
        <f>MAX($A$1:A45)+1</f>
        <v>9</v>
      </c>
      <c r="B46" s="79" t="s">
        <v>99</v>
      </c>
      <c r="C46" s="89" t="s">
        <v>44</v>
      </c>
      <c r="D46" s="141">
        <v>32</v>
      </c>
      <c r="E46" s="149">
        <v>14</v>
      </c>
      <c r="F46" s="150">
        <v>14</v>
      </c>
      <c r="G46" s="150">
        <v>14</v>
      </c>
      <c r="H46" s="150">
        <v>14</v>
      </c>
      <c r="I46" s="151">
        <f>SUM(E46:H46)</f>
        <v>56</v>
      </c>
      <c r="J46" s="5"/>
      <c r="K46" s="145">
        <f>D46*J46</f>
        <v>0</v>
      </c>
      <c r="L46" s="152">
        <f>I46*J46</f>
        <v>0</v>
      </c>
    </row>
    <row r="47" spans="1:12" s="67" customFormat="1">
      <c r="A47" s="30"/>
      <c r="B47" s="79"/>
      <c r="C47" s="97"/>
      <c r="D47" s="141"/>
      <c r="E47" s="149"/>
      <c r="F47" s="142"/>
      <c r="G47" s="150"/>
      <c r="H47" s="142"/>
      <c r="I47" s="143"/>
      <c r="J47" s="5"/>
      <c r="K47" s="145"/>
      <c r="L47" s="146"/>
    </row>
    <row r="48" spans="1:12" s="67" customFormat="1" ht="15">
      <c r="A48" s="68">
        <f>MAX($A$1:A47)+1</f>
        <v>10</v>
      </c>
      <c r="B48" s="153" t="s">
        <v>77</v>
      </c>
      <c r="C48" s="89" t="s">
        <v>44</v>
      </c>
      <c r="D48" s="141">
        <v>1</v>
      </c>
      <c r="E48" s="149">
        <v>1</v>
      </c>
      <c r="F48" s="150">
        <v>1</v>
      </c>
      <c r="G48" s="150">
        <v>1</v>
      </c>
      <c r="H48" s="150">
        <v>1</v>
      </c>
      <c r="I48" s="151">
        <f>SUM(E48:H48)</f>
        <v>4</v>
      </c>
      <c r="J48" s="5"/>
      <c r="K48" s="145">
        <f>D48*J48</f>
        <v>0</v>
      </c>
      <c r="L48" s="152">
        <f>I48*J48</f>
        <v>0</v>
      </c>
    </row>
    <row r="49" spans="1:12" s="67" customFormat="1">
      <c r="A49" s="30"/>
      <c r="B49" s="79"/>
      <c r="C49" s="97"/>
      <c r="D49" s="141"/>
      <c r="E49" s="149"/>
      <c r="F49" s="142"/>
      <c r="G49" s="150"/>
      <c r="H49" s="142"/>
      <c r="I49" s="143"/>
      <c r="J49" s="5"/>
      <c r="K49" s="145"/>
      <c r="L49" s="146"/>
    </row>
    <row r="50" spans="1:12" s="67" customFormat="1" ht="28.5" customHeight="1">
      <c r="A50" s="68">
        <f>MAX($A$1:A49)+1</f>
        <v>11</v>
      </c>
      <c r="B50" s="79" t="s">
        <v>367</v>
      </c>
      <c r="C50" s="89"/>
      <c r="D50" s="141"/>
      <c r="E50" s="149"/>
      <c r="F50" s="142"/>
      <c r="G50" s="150"/>
      <c r="H50" s="142"/>
      <c r="I50" s="143"/>
      <c r="J50" s="5"/>
      <c r="K50" s="145"/>
      <c r="L50" s="146"/>
    </row>
    <row r="51" spans="1:12" s="67" customFormat="1">
      <c r="A51" s="30"/>
      <c r="B51" s="79" t="s">
        <v>141</v>
      </c>
      <c r="C51" s="94" t="s">
        <v>97</v>
      </c>
      <c r="D51" s="141">
        <v>31</v>
      </c>
      <c r="E51" s="149">
        <v>14</v>
      </c>
      <c r="F51" s="150">
        <v>14</v>
      </c>
      <c r="G51" s="150">
        <v>14</v>
      </c>
      <c r="H51" s="150">
        <v>14</v>
      </c>
      <c r="I51" s="151">
        <f>SUM(E51:H51)</f>
        <v>56</v>
      </c>
      <c r="J51" s="5"/>
      <c r="K51" s="145">
        <f>D51*J51</f>
        <v>0</v>
      </c>
      <c r="L51" s="152">
        <f>I51*J51</f>
        <v>0</v>
      </c>
    </row>
    <row r="52" spans="1:12" s="67" customFormat="1">
      <c r="A52" s="30"/>
      <c r="B52" s="79"/>
      <c r="C52" s="89"/>
      <c r="D52" s="141"/>
      <c r="E52" s="149"/>
      <c r="F52" s="149"/>
      <c r="G52" s="149"/>
      <c r="H52" s="149"/>
      <c r="I52" s="143"/>
      <c r="J52" s="5"/>
      <c r="K52" s="145"/>
      <c r="L52" s="146"/>
    </row>
    <row r="53" spans="1:12" s="67" customFormat="1" ht="25.5">
      <c r="A53" s="68">
        <f>MAX($A$1:A52)+1</f>
        <v>12</v>
      </c>
      <c r="B53" s="79" t="s">
        <v>145</v>
      </c>
      <c r="C53" s="89" t="s">
        <v>44</v>
      </c>
      <c r="D53" s="141">
        <v>32</v>
      </c>
      <c r="E53" s="149">
        <v>14</v>
      </c>
      <c r="F53" s="149">
        <v>14</v>
      </c>
      <c r="G53" s="149">
        <v>14</v>
      </c>
      <c r="H53" s="149">
        <v>14</v>
      </c>
      <c r="I53" s="151">
        <f>SUM(E53:H53)</f>
        <v>56</v>
      </c>
      <c r="J53" s="5"/>
      <c r="K53" s="145">
        <f>D53*J53</f>
        <v>0</v>
      </c>
      <c r="L53" s="152">
        <f>I53*J53</f>
        <v>0</v>
      </c>
    </row>
    <row r="54" spans="1:12" s="67" customFormat="1">
      <c r="A54" s="30"/>
      <c r="B54" s="79"/>
      <c r="C54" s="89"/>
      <c r="D54" s="141"/>
      <c r="E54" s="149"/>
      <c r="F54" s="149"/>
      <c r="G54" s="149"/>
      <c r="H54" s="149"/>
      <c r="I54" s="143"/>
      <c r="J54" s="144"/>
      <c r="K54" s="145"/>
      <c r="L54" s="146"/>
    </row>
    <row r="55" spans="1:12" s="67" customFormat="1" ht="25.5">
      <c r="A55" s="68">
        <f>MAX($A$1:A54)+1</f>
        <v>13</v>
      </c>
      <c r="B55" s="153" t="s">
        <v>100</v>
      </c>
      <c r="C55" s="89" t="s">
        <v>80</v>
      </c>
      <c r="D55" s="141"/>
      <c r="E55" s="149"/>
      <c r="F55" s="150"/>
      <c r="G55" s="150"/>
      <c r="H55" s="150"/>
      <c r="I55" s="151"/>
      <c r="J55" s="159">
        <v>0.03</v>
      </c>
      <c r="K55" s="145">
        <f>SUM(K1:K53)*J55</f>
        <v>0</v>
      </c>
      <c r="L55" s="152">
        <f>SUM(L1:L53)*J55</f>
        <v>0</v>
      </c>
    </row>
    <row r="56" spans="1:12" s="67" customFormat="1" ht="17.25" thickBot="1">
      <c r="A56" s="30"/>
      <c r="B56" s="100"/>
      <c r="C56" s="101"/>
      <c r="D56" s="160"/>
      <c r="E56" s="161"/>
      <c r="F56" s="161"/>
      <c r="G56" s="161"/>
      <c r="H56" s="161"/>
      <c r="I56" s="161"/>
      <c r="J56" s="161"/>
      <c r="K56" s="161"/>
      <c r="L56" s="161"/>
    </row>
    <row r="57" spans="1:12" s="67" customFormat="1" ht="17.25" thickTop="1">
      <c r="A57" s="30"/>
      <c r="B57" s="104" t="s">
        <v>3</v>
      </c>
      <c r="C57" s="105"/>
      <c r="D57" s="162"/>
      <c r="E57" s="163"/>
      <c r="F57" s="164"/>
      <c r="G57" s="164"/>
      <c r="H57" s="164"/>
      <c r="I57" s="164"/>
      <c r="J57" s="164"/>
      <c r="K57" s="165">
        <f>SUM(K1:K56)</f>
        <v>0</v>
      </c>
      <c r="L57" s="164">
        <f>SUM(L1:L56)</f>
        <v>0</v>
      </c>
    </row>
    <row r="58" spans="1:12" s="67" customFormat="1">
      <c r="A58" s="30"/>
      <c r="B58" s="109"/>
      <c r="C58" s="89"/>
      <c r="D58" s="89"/>
      <c r="E58" s="110"/>
      <c r="F58" s="110"/>
      <c r="G58" s="111"/>
      <c r="H58" s="112"/>
    </row>
    <row r="59" spans="1:12" s="67" customFormat="1">
      <c r="A59" s="30"/>
      <c r="B59" s="113"/>
      <c r="C59" s="89"/>
      <c r="D59" s="89"/>
      <c r="E59" s="110"/>
      <c r="F59" s="110"/>
      <c r="G59" s="111"/>
      <c r="H59" s="112"/>
    </row>
    <row r="60" spans="1:12" s="67" customFormat="1">
      <c r="A60" s="30"/>
      <c r="B60" s="109"/>
      <c r="C60" s="89"/>
      <c r="D60" s="89"/>
      <c r="E60" s="110"/>
      <c r="F60" s="110"/>
      <c r="G60" s="111"/>
      <c r="H60" s="112"/>
    </row>
    <row r="61" spans="1:12" s="67" customFormat="1">
      <c r="A61" s="30"/>
      <c r="B61" s="109"/>
      <c r="C61" s="89"/>
      <c r="D61" s="89"/>
      <c r="E61" s="110"/>
      <c r="F61" s="110"/>
      <c r="G61" s="111"/>
      <c r="H61" s="112"/>
    </row>
    <row r="62" spans="1:12" s="67" customFormat="1">
      <c r="A62" s="30"/>
      <c r="B62" s="114"/>
      <c r="C62" s="89"/>
      <c r="D62" s="89"/>
      <c r="E62" s="110"/>
      <c r="F62" s="110"/>
      <c r="G62" s="111"/>
      <c r="H62" s="112"/>
    </row>
    <row r="66" spans="1:8" s="67" customFormat="1">
      <c r="A66" s="30"/>
      <c r="B66" s="113"/>
      <c r="C66" s="89"/>
      <c r="D66" s="89"/>
      <c r="E66" s="110"/>
      <c r="F66" s="110"/>
      <c r="G66" s="115"/>
      <c r="H66" s="111"/>
    </row>
    <row r="67" spans="1:8" s="67" customFormat="1">
      <c r="A67" s="30"/>
      <c r="B67" s="114"/>
      <c r="C67" s="89"/>
      <c r="D67" s="89"/>
      <c r="E67" s="110"/>
      <c r="F67" s="110"/>
      <c r="G67" s="115"/>
      <c r="H67" s="111"/>
    </row>
    <row r="68" spans="1:8" s="67" customFormat="1">
      <c r="A68" s="30"/>
      <c r="B68" s="113"/>
      <c r="C68" s="89"/>
      <c r="D68" s="89"/>
      <c r="E68" s="110"/>
      <c r="F68" s="110"/>
      <c r="G68" s="115"/>
      <c r="H68" s="111"/>
    </row>
    <row r="69" spans="1:8" s="67" customFormat="1">
      <c r="A69" s="30"/>
      <c r="B69" s="113"/>
      <c r="C69" s="89"/>
      <c r="D69" s="89"/>
      <c r="E69" s="110"/>
      <c r="F69" s="110"/>
      <c r="G69" s="115"/>
      <c r="H69" s="111"/>
    </row>
    <row r="70" spans="1:8" s="67" customFormat="1">
      <c r="A70" s="30"/>
      <c r="B70" s="109"/>
      <c r="C70" s="89"/>
      <c r="D70" s="89"/>
      <c r="E70" s="110"/>
      <c r="F70" s="110"/>
      <c r="G70" s="111"/>
      <c r="H70" s="112"/>
    </row>
    <row r="71" spans="1:8" s="67" customFormat="1">
      <c r="A71" s="30"/>
      <c r="B71" s="109"/>
      <c r="C71" s="89"/>
      <c r="D71" s="89"/>
      <c r="E71" s="110"/>
      <c r="F71" s="110"/>
      <c r="G71" s="111"/>
      <c r="H71" s="112"/>
    </row>
    <row r="72" spans="1:8" s="67" customFormat="1">
      <c r="A72" s="30"/>
      <c r="B72" s="113"/>
      <c r="C72" s="89"/>
      <c r="D72" s="89"/>
      <c r="E72" s="110"/>
      <c r="F72" s="110"/>
      <c r="G72" s="115"/>
      <c r="H72" s="111"/>
    </row>
    <row r="73" spans="1:8" s="67" customFormat="1">
      <c r="A73" s="30"/>
      <c r="B73" s="109"/>
      <c r="C73" s="89"/>
      <c r="D73" s="89"/>
      <c r="E73" s="110"/>
      <c r="F73" s="110"/>
      <c r="G73" s="111"/>
      <c r="H73" s="112"/>
    </row>
    <row r="74" spans="1:8" s="67" customFormat="1">
      <c r="A74" s="30"/>
      <c r="B74" s="109"/>
      <c r="C74" s="89"/>
      <c r="D74" s="89"/>
      <c r="E74" s="110"/>
      <c r="F74" s="110"/>
      <c r="G74" s="111"/>
      <c r="H74" s="112"/>
    </row>
    <row r="75" spans="1:8" s="67" customFormat="1">
      <c r="A75" s="30"/>
      <c r="B75" s="113"/>
      <c r="C75" s="89"/>
      <c r="D75" s="89"/>
      <c r="E75" s="110"/>
      <c r="F75" s="110"/>
      <c r="G75" s="115"/>
      <c r="H75" s="111"/>
    </row>
    <row r="76" spans="1:8" s="67" customFormat="1">
      <c r="A76" s="30"/>
      <c r="B76" s="109"/>
      <c r="C76" s="89"/>
      <c r="D76" s="89"/>
      <c r="E76" s="110"/>
      <c r="F76" s="110"/>
      <c r="G76" s="111"/>
      <c r="H76" s="112"/>
    </row>
    <row r="77" spans="1:8" s="67" customFormat="1">
      <c r="A77" s="30"/>
      <c r="B77" s="109"/>
      <c r="C77" s="89"/>
      <c r="D77" s="89"/>
      <c r="E77" s="110"/>
      <c r="F77" s="110"/>
      <c r="G77" s="111"/>
      <c r="H77" s="112"/>
    </row>
    <row r="78" spans="1:8" s="67" customFormat="1">
      <c r="A78" s="30"/>
      <c r="B78" s="113"/>
      <c r="C78" s="89"/>
      <c r="D78" s="89"/>
      <c r="E78" s="110"/>
      <c r="F78" s="110"/>
      <c r="G78" s="115"/>
      <c r="H78" s="111"/>
    </row>
    <row r="79" spans="1:8" s="67" customFormat="1">
      <c r="A79" s="30"/>
      <c r="B79" s="109"/>
      <c r="C79" s="89"/>
      <c r="D79" s="89"/>
      <c r="E79" s="110"/>
      <c r="F79" s="110"/>
      <c r="G79" s="111"/>
      <c r="H79" s="112"/>
    </row>
    <row r="80" spans="1:8" s="67" customFormat="1">
      <c r="A80" s="30"/>
      <c r="B80" s="109"/>
      <c r="C80" s="89"/>
      <c r="D80" s="89"/>
      <c r="E80" s="110"/>
      <c r="F80" s="110"/>
      <c r="G80" s="111"/>
      <c r="H80" s="112"/>
    </row>
    <row r="81" spans="1:8" s="67" customFormat="1">
      <c r="A81" s="30"/>
      <c r="B81" s="113"/>
      <c r="C81" s="89"/>
      <c r="D81" s="89"/>
      <c r="E81" s="110"/>
      <c r="F81" s="110"/>
      <c r="G81" s="115"/>
      <c r="H81" s="111"/>
    </row>
    <row r="82" spans="1:8" s="67" customFormat="1">
      <c r="A82" s="30"/>
      <c r="B82" s="109"/>
      <c r="C82" s="89"/>
      <c r="D82" s="89"/>
      <c r="E82" s="110"/>
      <c r="F82" s="110"/>
      <c r="G82" s="111"/>
      <c r="H82" s="112"/>
    </row>
    <row r="83" spans="1:8" s="67" customFormat="1">
      <c r="A83" s="30"/>
      <c r="B83" s="109"/>
      <c r="C83" s="89"/>
      <c r="D83" s="89"/>
      <c r="E83" s="110"/>
      <c r="F83" s="110"/>
      <c r="G83" s="111"/>
      <c r="H83" s="112"/>
    </row>
    <row r="84" spans="1:8" s="67" customFormat="1">
      <c r="A84" s="30"/>
      <c r="B84" s="113"/>
      <c r="C84" s="89"/>
      <c r="D84" s="89"/>
      <c r="E84" s="110"/>
      <c r="F84" s="110"/>
      <c r="G84" s="115"/>
      <c r="H84" s="111"/>
    </row>
    <row r="85" spans="1:8" s="67" customFormat="1">
      <c r="A85" s="30"/>
      <c r="B85" s="109"/>
      <c r="C85" s="89"/>
      <c r="D85" s="89"/>
      <c r="E85" s="110"/>
      <c r="F85" s="110"/>
      <c r="G85" s="111"/>
      <c r="H85" s="112"/>
    </row>
    <row r="86" spans="1:8" s="67" customFormat="1">
      <c r="A86" s="30"/>
      <c r="B86" s="109"/>
      <c r="C86" s="89"/>
      <c r="D86" s="89"/>
      <c r="E86" s="110"/>
      <c r="F86" s="110"/>
      <c r="G86" s="111"/>
      <c r="H86" s="112"/>
    </row>
    <row r="87" spans="1:8" s="67" customFormat="1">
      <c r="A87" s="30"/>
      <c r="B87" s="109"/>
      <c r="C87" s="89"/>
      <c r="D87" s="89"/>
      <c r="E87" s="110"/>
      <c r="F87" s="110"/>
      <c r="G87" s="111"/>
      <c r="H87" s="112"/>
    </row>
    <row r="88" spans="1:8" s="67" customFormat="1">
      <c r="A88" s="30"/>
      <c r="B88" s="109"/>
      <c r="C88" s="89"/>
      <c r="D88" s="89"/>
      <c r="E88" s="110"/>
      <c r="F88" s="110"/>
      <c r="G88" s="115"/>
      <c r="H88" s="111"/>
    </row>
    <row r="89" spans="1:8" s="67" customFormat="1">
      <c r="A89" s="30"/>
      <c r="B89" s="109"/>
      <c r="C89" s="89"/>
      <c r="D89" s="89"/>
      <c r="E89" s="110"/>
      <c r="F89" s="110"/>
      <c r="G89" s="115"/>
      <c r="H89" s="111"/>
    </row>
    <row r="90" spans="1:8" s="67" customFormat="1">
      <c r="A90" s="30"/>
      <c r="B90" s="109"/>
      <c r="C90" s="89"/>
      <c r="D90" s="89"/>
      <c r="E90" s="110"/>
      <c r="F90" s="110"/>
      <c r="G90" s="111"/>
      <c r="H90" s="112"/>
    </row>
    <row r="91" spans="1:8" s="67" customFormat="1">
      <c r="A91" s="30"/>
      <c r="B91" s="109"/>
      <c r="C91" s="89"/>
      <c r="D91" s="89"/>
      <c r="E91" s="110"/>
      <c r="F91" s="110"/>
      <c r="G91" s="115"/>
      <c r="H91" s="111"/>
    </row>
    <row r="93" spans="1:8" s="67" customFormat="1">
      <c r="A93" s="30"/>
      <c r="B93" s="109"/>
      <c r="C93" s="89"/>
      <c r="D93" s="89"/>
      <c r="E93" s="110"/>
      <c r="F93" s="110"/>
      <c r="G93" s="111"/>
      <c r="H93" s="112"/>
    </row>
    <row r="94" spans="1:8" s="67" customFormat="1">
      <c r="A94" s="30"/>
      <c r="B94" s="109"/>
      <c r="C94" s="89"/>
      <c r="D94" s="89"/>
      <c r="E94" s="110"/>
      <c r="F94" s="110"/>
      <c r="G94" s="111"/>
      <c r="H94" s="112"/>
    </row>
    <row r="95" spans="1:8" s="67" customFormat="1">
      <c r="A95" s="30"/>
      <c r="B95" s="109"/>
      <c r="C95" s="89"/>
      <c r="D95" s="89"/>
      <c r="E95" s="110"/>
      <c r="F95" s="110"/>
      <c r="G95" s="111"/>
      <c r="H95" s="112"/>
    </row>
    <row r="96" spans="1:8" s="67" customFormat="1">
      <c r="A96" s="30"/>
      <c r="B96" s="109"/>
      <c r="C96" s="89"/>
      <c r="D96" s="89"/>
      <c r="E96" s="110"/>
      <c r="F96" s="110"/>
      <c r="G96" s="111"/>
      <c r="H96" s="112"/>
    </row>
    <row r="98" spans="1:8" s="67" customFormat="1">
      <c r="A98" s="30"/>
      <c r="B98" s="109"/>
      <c r="C98" s="89"/>
      <c r="D98" s="89"/>
      <c r="E98" s="110"/>
      <c r="F98" s="110"/>
      <c r="G98" s="111"/>
      <c r="H98" s="112"/>
    </row>
    <row r="99" spans="1:8" s="67" customFormat="1">
      <c r="A99" s="30"/>
      <c r="B99" s="109"/>
      <c r="C99" s="89"/>
      <c r="D99" s="89"/>
      <c r="E99" s="110"/>
      <c r="F99" s="110"/>
      <c r="G99" s="111"/>
      <c r="H99" s="112"/>
    </row>
    <row r="101" spans="1:8" s="67" customFormat="1">
      <c r="A101" s="30"/>
      <c r="B101" s="109"/>
      <c r="C101" s="89"/>
      <c r="D101" s="89"/>
      <c r="E101" s="110"/>
      <c r="F101" s="110"/>
      <c r="G101" s="111"/>
      <c r="H101" s="112"/>
    </row>
    <row r="102" spans="1:8" s="67" customFormat="1">
      <c r="A102" s="30"/>
      <c r="B102" s="109"/>
      <c r="C102" s="89"/>
      <c r="D102" s="89"/>
      <c r="E102" s="110"/>
      <c r="F102" s="110"/>
      <c r="G102" s="115"/>
      <c r="H102" s="111"/>
    </row>
    <row r="103" spans="1:8" s="67" customFormat="1">
      <c r="A103" s="30"/>
      <c r="B103" s="109"/>
      <c r="C103" s="89"/>
      <c r="D103" s="89"/>
      <c r="E103" s="110"/>
      <c r="F103" s="110"/>
      <c r="G103" s="111"/>
      <c r="H103" s="112"/>
    </row>
    <row r="104" spans="1:8" s="67" customFormat="1">
      <c r="A104" s="30"/>
      <c r="B104" s="113"/>
      <c r="C104" s="89"/>
      <c r="D104" s="89"/>
      <c r="E104" s="110"/>
      <c r="F104" s="110"/>
      <c r="G104" s="111"/>
      <c r="H104" s="112"/>
    </row>
    <row r="105" spans="1:8" s="67" customFormat="1">
      <c r="A105" s="30"/>
      <c r="B105" s="113"/>
      <c r="C105" s="89"/>
      <c r="D105" s="89"/>
      <c r="E105" s="110"/>
      <c r="F105" s="110"/>
      <c r="G105" s="111"/>
      <c r="H105" s="112"/>
    </row>
    <row r="106" spans="1:8" s="67" customFormat="1">
      <c r="A106" s="30"/>
      <c r="B106" s="113"/>
      <c r="C106" s="89"/>
      <c r="D106" s="89"/>
      <c r="E106" s="110"/>
      <c r="F106" s="110"/>
      <c r="G106" s="111"/>
      <c r="H106" s="112"/>
    </row>
    <row r="107" spans="1:8" s="67" customFormat="1">
      <c r="A107" s="30"/>
      <c r="B107" s="109"/>
      <c r="C107" s="89"/>
      <c r="D107" s="89"/>
      <c r="E107" s="110"/>
      <c r="F107" s="110"/>
      <c r="G107" s="111"/>
      <c r="H107" s="112"/>
    </row>
    <row r="108" spans="1:8" s="67" customFormat="1">
      <c r="A108" s="30"/>
      <c r="B108" s="109"/>
      <c r="C108" s="89"/>
      <c r="D108" s="89"/>
      <c r="E108" s="110"/>
      <c r="F108" s="110"/>
      <c r="G108" s="115"/>
      <c r="H108" s="111"/>
    </row>
    <row r="109" spans="1:8" s="67" customFormat="1">
      <c r="A109" s="30"/>
      <c r="B109" s="109"/>
      <c r="C109" s="89"/>
      <c r="D109" s="89"/>
      <c r="E109" s="110"/>
      <c r="F109" s="110"/>
      <c r="G109" s="111"/>
      <c r="H109" s="112"/>
    </row>
    <row r="110" spans="1:8" s="67" customFormat="1">
      <c r="A110" s="30"/>
      <c r="B110" s="109"/>
      <c r="C110" s="89"/>
      <c r="D110" s="89"/>
      <c r="E110" s="110"/>
      <c r="F110" s="110"/>
      <c r="G110" s="111"/>
      <c r="H110" s="112"/>
    </row>
    <row r="111" spans="1:8" s="67" customFormat="1">
      <c r="A111" s="30"/>
      <c r="B111" s="109"/>
      <c r="C111" s="89"/>
      <c r="D111" s="89"/>
      <c r="E111" s="110"/>
      <c r="F111" s="110"/>
      <c r="G111" s="111"/>
      <c r="H111" s="112"/>
    </row>
    <row r="112" spans="1:8" s="67" customFormat="1">
      <c r="A112" s="30"/>
      <c r="B112" s="113"/>
      <c r="C112" s="89"/>
      <c r="D112" s="89"/>
      <c r="E112" s="110"/>
      <c r="F112" s="110"/>
      <c r="G112" s="111"/>
      <c r="H112" s="112"/>
    </row>
    <row r="113" spans="1:8" s="67" customFormat="1">
      <c r="A113" s="30"/>
      <c r="B113" s="109"/>
      <c r="C113" s="89"/>
      <c r="D113" s="89"/>
      <c r="E113" s="110"/>
      <c r="F113" s="110"/>
      <c r="G113" s="111"/>
      <c r="H113" s="112"/>
    </row>
    <row r="114" spans="1:8" s="67" customFormat="1">
      <c r="A114" s="30"/>
      <c r="B114" s="109"/>
      <c r="C114" s="89"/>
      <c r="D114" s="89"/>
      <c r="E114" s="110"/>
      <c r="F114" s="110"/>
      <c r="G114" s="111"/>
      <c r="H114" s="112"/>
    </row>
    <row r="115" spans="1:8" s="67" customFormat="1">
      <c r="A115" s="30"/>
      <c r="B115" s="114"/>
      <c r="C115" s="89"/>
      <c r="D115" s="89"/>
      <c r="E115" s="110"/>
      <c r="F115" s="110"/>
      <c r="G115" s="111"/>
      <c r="H115" s="112"/>
    </row>
    <row r="116" spans="1:8" s="67" customFormat="1">
      <c r="A116" s="30"/>
      <c r="B116" s="114"/>
      <c r="C116" s="89"/>
      <c r="D116" s="89"/>
      <c r="E116" s="110"/>
      <c r="F116" s="110"/>
      <c r="G116" s="111"/>
      <c r="H116" s="112"/>
    </row>
    <row r="117" spans="1:8" s="67" customFormat="1">
      <c r="A117" s="30"/>
      <c r="B117" s="114"/>
      <c r="C117" s="89"/>
      <c r="D117" s="89"/>
      <c r="E117" s="110"/>
      <c r="F117" s="110"/>
      <c r="G117" s="111"/>
      <c r="H117" s="112"/>
    </row>
    <row r="118" spans="1:8" s="67" customFormat="1">
      <c r="A118" s="30"/>
      <c r="B118" s="109"/>
      <c r="C118" s="89"/>
      <c r="D118" s="89"/>
      <c r="E118" s="110"/>
      <c r="F118" s="110"/>
      <c r="G118" s="115"/>
      <c r="H118" s="111"/>
    </row>
    <row r="119" spans="1:8" s="67" customFormat="1">
      <c r="A119" s="30"/>
      <c r="B119" s="113"/>
      <c r="C119" s="89"/>
      <c r="D119" s="89"/>
      <c r="E119" s="110"/>
      <c r="F119" s="110"/>
      <c r="G119" s="115"/>
      <c r="H119" s="111"/>
    </row>
    <row r="120" spans="1:8" s="67" customFormat="1">
      <c r="A120" s="30"/>
      <c r="B120" s="114"/>
      <c r="C120" s="89"/>
      <c r="D120" s="89"/>
      <c r="E120" s="110"/>
      <c r="F120" s="110"/>
      <c r="G120" s="115"/>
      <c r="H120" s="111"/>
    </row>
    <row r="121" spans="1:8" s="67" customFormat="1">
      <c r="A121" s="30"/>
      <c r="B121" s="113"/>
      <c r="C121" s="89"/>
      <c r="D121" s="89"/>
      <c r="E121" s="110"/>
      <c r="F121" s="110"/>
      <c r="G121" s="115"/>
      <c r="H121" s="111"/>
    </row>
    <row r="122" spans="1:8" s="67" customFormat="1">
      <c r="A122" s="30"/>
      <c r="B122" s="113"/>
      <c r="C122" s="89"/>
      <c r="D122" s="89"/>
      <c r="E122" s="110"/>
      <c r="F122" s="110"/>
      <c r="G122" s="115"/>
      <c r="H122" s="111"/>
    </row>
    <row r="123" spans="1:8" s="67" customFormat="1">
      <c r="A123" s="30"/>
      <c r="B123" s="109"/>
      <c r="C123" s="89"/>
      <c r="D123" s="89"/>
      <c r="E123" s="110"/>
      <c r="F123" s="110"/>
      <c r="G123" s="111"/>
      <c r="H123" s="112"/>
    </row>
    <row r="124" spans="1:8" s="67" customFormat="1">
      <c r="A124" s="30"/>
      <c r="B124" s="109"/>
      <c r="C124" s="89"/>
      <c r="D124" s="89"/>
      <c r="E124" s="110"/>
      <c r="F124" s="110"/>
      <c r="G124" s="111"/>
      <c r="H124" s="112"/>
    </row>
    <row r="125" spans="1:8" s="67" customFormat="1">
      <c r="A125" s="30"/>
      <c r="B125" s="109"/>
      <c r="C125" s="89"/>
      <c r="D125" s="89"/>
      <c r="E125" s="110"/>
      <c r="F125" s="110"/>
      <c r="G125" s="111"/>
      <c r="H125" s="112"/>
    </row>
    <row r="126" spans="1:8" s="67" customFormat="1">
      <c r="A126" s="30"/>
      <c r="B126" s="109"/>
      <c r="C126" s="89"/>
      <c r="D126" s="89"/>
      <c r="E126" s="110"/>
      <c r="F126" s="110"/>
      <c r="G126" s="115"/>
      <c r="H126" s="111"/>
    </row>
    <row r="127" spans="1:8" s="67" customFormat="1">
      <c r="A127" s="30"/>
      <c r="B127" s="113"/>
      <c r="C127" s="89"/>
      <c r="D127" s="89"/>
      <c r="E127" s="110"/>
      <c r="F127" s="110"/>
      <c r="G127" s="115"/>
      <c r="H127" s="111"/>
    </row>
    <row r="128" spans="1:8" s="67" customFormat="1">
      <c r="A128" s="30"/>
      <c r="B128" s="109"/>
      <c r="C128" s="89"/>
      <c r="D128" s="89"/>
      <c r="E128" s="110"/>
      <c r="F128" s="110"/>
      <c r="G128" s="111"/>
      <c r="H128" s="112"/>
    </row>
    <row r="129" spans="1:8" s="67" customFormat="1">
      <c r="A129" s="30"/>
      <c r="B129" s="109"/>
      <c r="C129" s="89"/>
      <c r="D129" s="89"/>
      <c r="E129" s="110"/>
      <c r="F129" s="110"/>
      <c r="G129" s="111"/>
      <c r="H129" s="112"/>
    </row>
    <row r="130" spans="1:8" s="67" customFormat="1">
      <c r="A130" s="30"/>
      <c r="B130" s="113"/>
      <c r="C130" s="89"/>
      <c r="D130" s="89"/>
      <c r="E130" s="110"/>
      <c r="F130" s="110"/>
      <c r="G130" s="115"/>
      <c r="H130" s="111"/>
    </row>
    <row r="131" spans="1:8" s="67" customFormat="1">
      <c r="A131" s="30"/>
      <c r="B131" s="109"/>
      <c r="C131" s="89"/>
      <c r="D131" s="89"/>
      <c r="E131" s="110"/>
      <c r="F131" s="110"/>
      <c r="G131" s="111"/>
      <c r="H131" s="112"/>
    </row>
    <row r="132" spans="1:8" s="67" customFormat="1">
      <c r="A132" s="30"/>
      <c r="B132" s="109"/>
      <c r="C132" s="89"/>
      <c r="D132" s="89"/>
      <c r="E132" s="110"/>
      <c r="F132" s="110"/>
      <c r="G132" s="115"/>
      <c r="H132" s="111"/>
    </row>
    <row r="133" spans="1:8" s="67" customFormat="1">
      <c r="A133" s="30"/>
      <c r="B133" s="109"/>
      <c r="C133" s="89"/>
      <c r="D133" s="89"/>
      <c r="E133" s="110"/>
      <c r="F133" s="110"/>
      <c r="G133" s="111"/>
      <c r="H133" s="112"/>
    </row>
    <row r="134" spans="1:8" s="67" customFormat="1">
      <c r="A134" s="30"/>
      <c r="B134" s="113"/>
      <c r="C134" s="89"/>
      <c r="D134" s="89"/>
      <c r="E134" s="110"/>
      <c r="F134" s="110"/>
      <c r="G134" s="111"/>
      <c r="H134" s="112"/>
    </row>
    <row r="135" spans="1:8" s="67" customFormat="1">
      <c r="A135" s="30"/>
      <c r="B135" s="113"/>
      <c r="C135" s="89"/>
      <c r="D135" s="89"/>
      <c r="E135" s="110"/>
      <c r="F135" s="110"/>
      <c r="G135" s="111"/>
      <c r="H135" s="112"/>
    </row>
    <row r="136" spans="1:8" s="67" customFormat="1">
      <c r="A136" s="30"/>
      <c r="B136" s="113"/>
      <c r="C136" s="89"/>
      <c r="D136" s="89"/>
      <c r="E136" s="110"/>
      <c r="F136" s="110"/>
      <c r="G136" s="111"/>
      <c r="H136" s="112"/>
    </row>
    <row r="137" spans="1:8" s="67" customFormat="1">
      <c r="A137" s="30"/>
      <c r="B137" s="109"/>
      <c r="C137" s="89"/>
      <c r="D137" s="89"/>
      <c r="E137" s="110"/>
      <c r="F137" s="110"/>
      <c r="G137" s="111"/>
      <c r="H137" s="112"/>
    </row>
    <row r="138" spans="1:8" s="67" customFormat="1">
      <c r="A138" s="30"/>
      <c r="B138" s="109"/>
      <c r="C138" s="89"/>
      <c r="D138" s="89"/>
      <c r="E138" s="110"/>
      <c r="F138" s="110"/>
      <c r="G138" s="115"/>
      <c r="H138" s="111"/>
    </row>
    <row r="139" spans="1:8" s="67" customFormat="1">
      <c r="A139" s="30"/>
      <c r="B139" s="109"/>
      <c r="C139" s="89"/>
      <c r="D139" s="89"/>
      <c r="E139" s="110"/>
      <c r="F139" s="110"/>
      <c r="G139" s="111"/>
      <c r="H139" s="112"/>
    </row>
    <row r="140" spans="1:8" s="67" customFormat="1">
      <c r="A140" s="30"/>
      <c r="B140" s="109"/>
      <c r="C140" s="89"/>
      <c r="D140" s="89"/>
      <c r="E140" s="110"/>
      <c r="F140" s="110"/>
      <c r="G140" s="111"/>
      <c r="H140" s="112"/>
    </row>
    <row r="141" spans="1:8" s="67" customFormat="1">
      <c r="A141" s="30"/>
      <c r="B141" s="109"/>
      <c r="C141" s="89"/>
      <c r="D141" s="89"/>
      <c r="E141" s="110"/>
      <c r="F141" s="110"/>
      <c r="G141" s="111"/>
      <c r="H141" s="112"/>
    </row>
    <row r="142" spans="1:8" s="67" customFormat="1">
      <c r="A142" s="30"/>
      <c r="B142" s="113"/>
      <c r="C142" s="89"/>
      <c r="D142" s="89"/>
      <c r="E142" s="110"/>
      <c r="F142" s="110"/>
      <c r="G142" s="111"/>
      <c r="H142" s="112"/>
    </row>
    <row r="143" spans="1:8" s="67" customFormat="1">
      <c r="A143" s="30"/>
      <c r="B143" s="109"/>
      <c r="C143" s="89"/>
      <c r="D143" s="89"/>
      <c r="E143" s="110"/>
      <c r="F143" s="110"/>
      <c r="G143" s="111"/>
      <c r="H143" s="112"/>
    </row>
    <row r="144" spans="1:8" s="67" customFormat="1">
      <c r="A144" s="30"/>
      <c r="B144" s="109"/>
      <c r="C144" s="89"/>
      <c r="D144" s="89"/>
      <c r="E144" s="110"/>
      <c r="F144" s="110"/>
      <c r="G144" s="111"/>
      <c r="H144" s="112"/>
    </row>
    <row r="145" spans="1:8" s="67" customFormat="1">
      <c r="A145" s="30"/>
      <c r="B145" s="114"/>
      <c r="C145" s="89"/>
      <c r="D145" s="89"/>
      <c r="E145" s="110"/>
      <c r="F145" s="110"/>
      <c r="G145" s="111"/>
      <c r="H145" s="112"/>
    </row>
    <row r="147" spans="1:8" s="67" customFormat="1">
      <c r="A147" s="30"/>
      <c r="B147" s="116"/>
      <c r="C147" s="89"/>
      <c r="D147" s="89"/>
      <c r="E147" s="110"/>
      <c r="F147" s="110"/>
      <c r="G147" s="115"/>
      <c r="H147" s="111"/>
    </row>
  </sheetData>
  <sheetProtection algorithmName="SHA-512" hashValue="9e8SfhKaR0ZKBVC/vgKek9+eEnPJWL0xQv3gpw+5FGPDoRkbDinCu2KxZarK+1THoz41d5VBiCw9tagluptVBQ==" saltValue="AQBBNxN3CAakDIRRD7dzbw==" spinCount="100000" sheet="1" objects="1" scenarios="1"/>
  <mergeCells count="2">
    <mergeCell ref="B5:H5"/>
    <mergeCell ref="B8:L8"/>
  </mergeCells>
  <pageMargins left="0.98425196850393704" right="0.39370078740157483" top="0.59055118110236227" bottom="0.59055118110236227" header="0.19685039370078741" footer="0.19685039370078741"/>
  <pageSetup paperSize="9" scale="88" orientation="landscape" r:id="rId1"/>
  <headerFooter alignWithMargins="0">
    <oddHeader xml:space="preserve">&amp;LJANUAR 2023&amp;REMINEO d.o.o., Cesta v Gorice 38, 1000 Ljubljana, mob.: (031) 361-735
</oddHeader>
    <oddFooter>&amp;Lšt. načrta: 2019-081&amp;C&amp;A&amp;R&amp;P/&amp;N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L381"/>
  <sheetViews>
    <sheetView view="pageBreakPreview" zoomScaleNormal="100" zoomScaleSheetLayoutView="100" workbookViewId="0">
      <pane ySplit="4" topLeftCell="A5" activePane="bottomLeft" state="frozen"/>
      <selection activeCell="J28" sqref="J28"/>
      <selection pane="bottomLeft" activeCell="G166" sqref="G166"/>
    </sheetView>
  </sheetViews>
  <sheetFormatPr defaultColWidth="10.140625" defaultRowHeight="16.5"/>
  <cols>
    <col min="1" max="1" width="4.140625" style="30" bestFit="1" customWidth="1"/>
    <col min="2" max="2" width="50.140625" style="113" customWidth="1"/>
    <col min="3" max="3" width="6.28515625" style="89" bestFit="1" customWidth="1"/>
    <col min="4" max="4" width="10.7109375" style="89" customWidth="1"/>
    <col min="5" max="5" width="11.85546875" style="110" bestFit="1" customWidth="1"/>
    <col min="6" max="6" width="11.85546875" style="110" customWidth="1"/>
    <col min="7" max="8" width="11.85546875" style="77" customWidth="1"/>
    <col min="9" max="9" width="10.140625" style="77"/>
    <col min="10" max="10" width="10.7109375" style="77" customWidth="1"/>
    <col min="11" max="12" width="12.85546875" style="77" customWidth="1"/>
    <col min="13" max="16384" width="10.140625" style="77"/>
  </cols>
  <sheetData>
    <row r="1" spans="1:12" s="30" customFormat="1">
      <c r="B1" s="31"/>
      <c r="C1" s="32"/>
      <c r="D1" s="32"/>
      <c r="E1" s="33"/>
      <c r="F1" s="33"/>
      <c r="G1" s="33"/>
      <c r="H1" s="33"/>
      <c r="I1" s="34"/>
      <c r="J1" s="35"/>
      <c r="K1" s="36"/>
      <c r="L1" s="36"/>
    </row>
    <row r="2" spans="1:12" s="38" customFormat="1" ht="18" customHeight="1">
      <c r="A2" s="166" t="s">
        <v>875</v>
      </c>
      <c r="B2" s="117" t="s">
        <v>586</v>
      </c>
      <c r="C2" s="118"/>
      <c r="D2" s="118"/>
      <c r="E2" s="119"/>
      <c r="F2" s="119"/>
      <c r="G2" s="119"/>
      <c r="H2" s="119"/>
      <c r="I2" s="120"/>
      <c r="J2" s="121"/>
      <c r="K2" s="122"/>
      <c r="L2" s="122"/>
    </row>
    <row r="3" spans="1:12" s="30" customFormat="1">
      <c r="B3" s="31"/>
      <c r="C3" s="39"/>
      <c r="D3" s="39"/>
      <c r="E3" s="40"/>
      <c r="F3" s="40"/>
      <c r="G3" s="40"/>
      <c r="H3" s="40"/>
      <c r="I3" s="41"/>
      <c r="J3" s="42"/>
      <c r="K3" s="43"/>
      <c r="L3" s="43"/>
    </row>
    <row r="4" spans="1:12" s="30" customFormat="1" ht="48">
      <c r="B4" s="44" t="s">
        <v>323</v>
      </c>
      <c r="C4" s="45" t="s">
        <v>324</v>
      </c>
      <c r="D4" s="46" t="s">
        <v>334</v>
      </c>
      <c r="E4" s="47" t="s">
        <v>325</v>
      </c>
      <c r="F4" s="47" t="s">
        <v>326</v>
      </c>
      <c r="G4" s="47" t="s">
        <v>327</v>
      </c>
      <c r="H4" s="47" t="s">
        <v>328</v>
      </c>
      <c r="I4" s="48" t="s">
        <v>329</v>
      </c>
      <c r="J4" s="49" t="s">
        <v>330</v>
      </c>
      <c r="K4" s="10" t="s">
        <v>335</v>
      </c>
      <c r="L4" s="11" t="s">
        <v>331</v>
      </c>
    </row>
    <row r="5" spans="1:12" s="30" customFormat="1">
      <c r="B5" s="272"/>
      <c r="C5" s="273"/>
      <c r="D5" s="273"/>
      <c r="E5" s="273"/>
      <c r="F5" s="273"/>
      <c r="G5" s="273"/>
      <c r="H5" s="273"/>
      <c r="I5" s="50"/>
      <c r="J5" s="51"/>
      <c r="K5" s="52"/>
      <c r="L5" s="53"/>
    </row>
    <row r="6" spans="1:12" s="30" customFormat="1">
      <c r="B6" s="54"/>
      <c r="C6" s="32"/>
      <c r="D6" s="32"/>
      <c r="E6" s="33"/>
      <c r="F6" s="33"/>
      <c r="G6" s="33"/>
      <c r="H6" s="33"/>
      <c r="I6" s="34"/>
      <c r="J6" s="35"/>
      <c r="K6" s="36"/>
      <c r="L6" s="36"/>
    </row>
    <row r="7" spans="1:12" s="30" customFormat="1">
      <c r="B7" s="55" t="s">
        <v>5</v>
      </c>
      <c r="C7" s="56"/>
      <c r="D7" s="56"/>
      <c r="E7" s="57"/>
      <c r="F7" s="57"/>
      <c r="G7" s="57"/>
      <c r="H7" s="57"/>
      <c r="I7" s="58"/>
      <c r="J7" s="59"/>
      <c r="K7" s="60"/>
      <c r="L7" s="60"/>
    </row>
    <row r="8" spans="1:12" s="30" customFormat="1" ht="89.45" customHeight="1">
      <c r="B8" s="274" t="s">
        <v>332</v>
      </c>
      <c r="C8" s="274"/>
      <c r="D8" s="274"/>
      <c r="E8" s="274"/>
      <c r="F8" s="274"/>
      <c r="G8" s="274"/>
      <c r="H8" s="274"/>
      <c r="I8" s="274"/>
      <c r="J8" s="274"/>
      <c r="K8" s="274"/>
      <c r="L8" s="274"/>
    </row>
    <row r="9" spans="1:12" s="30" customFormat="1">
      <c r="B9" s="29"/>
      <c r="C9" s="61"/>
      <c r="D9" s="61"/>
      <c r="E9" s="62"/>
      <c r="F9" s="62"/>
      <c r="G9" s="62"/>
      <c r="H9" s="62"/>
      <c r="I9" s="29"/>
      <c r="J9" s="29"/>
      <c r="K9" s="29"/>
      <c r="L9" s="29"/>
    </row>
    <row r="10" spans="1:12" s="67" customFormat="1">
      <c r="A10" s="30"/>
      <c r="B10" s="63" t="s">
        <v>101</v>
      </c>
      <c r="C10" s="55"/>
      <c r="D10" s="55"/>
      <c r="E10" s="55"/>
      <c r="F10" s="55"/>
      <c r="G10" s="64"/>
      <c r="H10" s="64"/>
      <c r="I10" s="65"/>
      <c r="J10" s="66"/>
      <c r="K10" s="66"/>
      <c r="L10" s="66"/>
    </row>
    <row r="11" spans="1:12" ht="191.45" customHeight="1">
      <c r="A11" s="68">
        <f>MAX($A$1:A10)+1</f>
        <v>1</v>
      </c>
      <c r="B11" s="92" t="s">
        <v>368</v>
      </c>
      <c r="C11" s="39"/>
      <c r="D11" s="141"/>
      <c r="E11" s="142"/>
      <c r="F11" s="142"/>
      <c r="G11" s="142"/>
      <c r="H11" s="142"/>
      <c r="I11" s="143"/>
      <c r="J11" s="5"/>
      <c r="K11" s="145"/>
      <c r="L11" s="146"/>
    </row>
    <row r="12" spans="1:12">
      <c r="B12" s="167" t="s">
        <v>369</v>
      </c>
      <c r="C12" s="94"/>
      <c r="D12" s="141"/>
      <c r="E12" s="142"/>
      <c r="F12" s="142"/>
      <c r="G12" s="142"/>
      <c r="H12" s="142"/>
      <c r="I12" s="143"/>
      <c r="J12" s="5"/>
      <c r="K12" s="145"/>
      <c r="L12" s="146"/>
    </row>
    <row r="13" spans="1:12">
      <c r="B13" s="167" t="s">
        <v>370</v>
      </c>
      <c r="C13" s="94"/>
      <c r="D13" s="141"/>
      <c r="E13" s="142"/>
      <c r="F13" s="142"/>
      <c r="G13" s="142"/>
      <c r="H13" s="142"/>
      <c r="I13" s="143"/>
      <c r="J13" s="5"/>
      <c r="K13" s="145"/>
      <c r="L13" s="146"/>
    </row>
    <row r="14" spans="1:12">
      <c r="B14" s="167" t="s">
        <v>371</v>
      </c>
      <c r="C14" s="94"/>
      <c r="D14" s="141"/>
      <c r="E14" s="142"/>
      <c r="F14" s="142"/>
      <c r="G14" s="142"/>
      <c r="H14" s="142"/>
      <c r="I14" s="143"/>
      <c r="J14" s="5"/>
      <c r="K14" s="145"/>
      <c r="L14" s="146"/>
    </row>
    <row r="15" spans="1:12">
      <c r="B15" s="167" t="s">
        <v>372</v>
      </c>
      <c r="C15" s="94"/>
      <c r="D15" s="141"/>
      <c r="E15" s="142"/>
      <c r="F15" s="142"/>
      <c r="G15" s="142"/>
      <c r="H15" s="142"/>
      <c r="I15" s="143"/>
      <c r="J15" s="5"/>
      <c r="K15" s="145"/>
      <c r="L15" s="146"/>
    </row>
    <row r="16" spans="1:12">
      <c r="B16" s="167" t="s">
        <v>373</v>
      </c>
      <c r="C16" s="94"/>
      <c r="D16" s="141"/>
      <c r="E16" s="142"/>
      <c r="F16" s="142"/>
      <c r="G16" s="142"/>
      <c r="H16" s="142"/>
      <c r="I16" s="143"/>
      <c r="J16" s="5"/>
      <c r="K16" s="145"/>
      <c r="L16" s="146"/>
    </row>
    <row r="17" spans="1:12">
      <c r="B17" s="167" t="s">
        <v>374</v>
      </c>
      <c r="C17" s="94"/>
      <c r="D17" s="141"/>
      <c r="E17" s="142"/>
      <c r="F17" s="142"/>
      <c r="G17" s="142"/>
      <c r="H17" s="142"/>
      <c r="I17" s="143"/>
      <c r="J17" s="5"/>
      <c r="K17" s="145"/>
      <c r="L17" s="146"/>
    </row>
    <row r="18" spans="1:12">
      <c r="B18" s="167" t="s">
        <v>375</v>
      </c>
      <c r="C18" s="94"/>
      <c r="D18" s="141"/>
      <c r="E18" s="142"/>
      <c r="F18" s="142"/>
      <c r="G18" s="142"/>
      <c r="H18" s="142"/>
      <c r="I18" s="143"/>
      <c r="J18" s="5"/>
      <c r="K18" s="145"/>
      <c r="L18" s="146"/>
    </row>
    <row r="19" spans="1:12" ht="25.5">
      <c r="B19" s="167" t="s">
        <v>376</v>
      </c>
      <c r="C19" s="70"/>
      <c r="D19" s="141"/>
      <c r="E19" s="142"/>
      <c r="F19" s="142"/>
      <c r="G19" s="142"/>
      <c r="H19" s="142"/>
      <c r="I19" s="143"/>
      <c r="J19" s="5"/>
      <c r="K19" s="145"/>
      <c r="L19" s="146"/>
    </row>
    <row r="20" spans="1:12" ht="25.5">
      <c r="B20" s="78" t="s">
        <v>377</v>
      </c>
      <c r="C20" s="70"/>
      <c r="D20" s="141"/>
      <c r="E20" s="142"/>
      <c r="F20" s="142"/>
      <c r="G20" s="142"/>
      <c r="H20" s="142"/>
      <c r="I20" s="143"/>
      <c r="J20" s="5"/>
      <c r="K20" s="145"/>
      <c r="L20" s="146"/>
    </row>
    <row r="21" spans="1:12">
      <c r="B21" s="167" t="s">
        <v>378</v>
      </c>
      <c r="C21" s="70" t="s">
        <v>42</v>
      </c>
      <c r="D21" s="141">
        <v>12</v>
      </c>
      <c r="E21" s="149">
        <v>0</v>
      </c>
      <c r="F21" s="150">
        <v>0</v>
      </c>
      <c r="G21" s="150">
        <v>0</v>
      </c>
      <c r="H21" s="150">
        <v>0</v>
      </c>
      <c r="I21" s="151">
        <f>SUM(E21:H21)</f>
        <v>0</v>
      </c>
      <c r="J21" s="5"/>
      <c r="K21" s="145">
        <f>D21*J21</f>
        <v>0</v>
      </c>
      <c r="L21" s="152">
        <f>I21*J21</f>
        <v>0</v>
      </c>
    </row>
    <row r="22" spans="1:12">
      <c r="B22" s="79"/>
      <c r="C22" s="80"/>
      <c r="D22" s="141"/>
      <c r="E22" s="149"/>
      <c r="F22" s="142"/>
      <c r="G22" s="150"/>
      <c r="H22" s="142"/>
      <c r="I22" s="143"/>
      <c r="J22" s="5"/>
      <c r="K22" s="145"/>
      <c r="L22" s="146"/>
    </row>
    <row r="23" spans="1:12" ht="191.45" customHeight="1">
      <c r="A23" s="68">
        <f>MAX($A$1:A21)+1</f>
        <v>2</v>
      </c>
      <c r="B23" s="92" t="s">
        <v>368</v>
      </c>
      <c r="C23" s="39"/>
      <c r="D23" s="141"/>
      <c r="E23" s="142"/>
      <c r="F23" s="142"/>
      <c r="G23" s="142"/>
      <c r="H23" s="142"/>
      <c r="I23" s="143"/>
      <c r="J23" s="5"/>
      <c r="K23" s="145"/>
      <c r="L23" s="146"/>
    </row>
    <row r="24" spans="1:12">
      <c r="B24" s="167" t="s">
        <v>369</v>
      </c>
      <c r="C24" s="94"/>
      <c r="D24" s="141"/>
      <c r="E24" s="142"/>
      <c r="F24" s="142"/>
      <c r="G24" s="142"/>
      <c r="H24" s="142"/>
      <c r="I24" s="143"/>
      <c r="J24" s="5"/>
      <c r="K24" s="145"/>
      <c r="L24" s="146"/>
    </row>
    <row r="25" spans="1:12">
      <c r="B25" s="167" t="s">
        <v>370</v>
      </c>
      <c r="C25" s="94"/>
      <c r="D25" s="141"/>
      <c r="E25" s="142"/>
      <c r="F25" s="142"/>
      <c r="G25" s="142"/>
      <c r="H25" s="142"/>
      <c r="I25" s="143"/>
      <c r="J25" s="5"/>
      <c r="K25" s="145"/>
      <c r="L25" s="146"/>
    </row>
    <row r="26" spans="1:12">
      <c r="B26" s="167" t="s">
        <v>371</v>
      </c>
      <c r="C26" s="94"/>
      <c r="D26" s="141"/>
      <c r="E26" s="142"/>
      <c r="F26" s="142"/>
      <c r="G26" s="142"/>
      <c r="H26" s="142"/>
      <c r="I26" s="143"/>
      <c r="J26" s="5"/>
      <c r="K26" s="145"/>
      <c r="L26" s="146"/>
    </row>
    <row r="27" spans="1:12">
      <c r="B27" s="167" t="s">
        <v>372</v>
      </c>
      <c r="C27" s="94"/>
      <c r="D27" s="141"/>
      <c r="E27" s="142"/>
      <c r="F27" s="142"/>
      <c r="G27" s="142"/>
      <c r="H27" s="142"/>
      <c r="I27" s="143"/>
      <c r="J27" s="5"/>
      <c r="K27" s="145"/>
      <c r="L27" s="146"/>
    </row>
    <row r="28" spans="1:12">
      <c r="B28" s="167" t="s">
        <v>379</v>
      </c>
      <c r="C28" s="94"/>
      <c r="D28" s="141"/>
      <c r="E28" s="142"/>
      <c r="F28" s="142"/>
      <c r="G28" s="142"/>
      <c r="H28" s="142"/>
      <c r="I28" s="143"/>
      <c r="J28" s="5"/>
      <c r="K28" s="145"/>
      <c r="L28" s="146"/>
    </row>
    <row r="29" spans="1:12">
      <c r="B29" s="167" t="s">
        <v>380</v>
      </c>
      <c r="C29" s="94"/>
      <c r="D29" s="141"/>
      <c r="E29" s="142"/>
      <c r="F29" s="142"/>
      <c r="G29" s="142"/>
      <c r="H29" s="142"/>
      <c r="I29" s="143"/>
      <c r="J29" s="5"/>
      <c r="K29" s="145"/>
      <c r="L29" s="146"/>
    </row>
    <row r="30" spans="1:12">
      <c r="B30" s="167" t="s">
        <v>375</v>
      </c>
      <c r="C30" s="94"/>
      <c r="D30" s="141"/>
      <c r="E30" s="142"/>
      <c r="F30" s="142"/>
      <c r="G30" s="142"/>
      <c r="H30" s="142"/>
      <c r="I30" s="143"/>
      <c r="J30" s="5"/>
      <c r="K30" s="145"/>
      <c r="L30" s="146"/>
    </row>
    <row r="31" spans="1:12" ht="25.5">
      <c r="B31" s="167" t="s">
        <v>376</v>
      </c>
      <c r="C31" s="70"/>
      <c r="D31" s="141"/>
      <c r="E31" s="142"/>
      <c r="F31" s="142"/>
      <c r="G31" s="142"/>
      <c r="H31" s="142"/>
      <c r="I31" s="143"/>
      <c r="J31" s="5"/>
      <c r="K31" s="145"/>
      <c r="L31" s="146"/>
    </row>
    <row r="32" spans="1:12" ht="25.5">
      <c r="B32" s="78" t="s">
        <v>377</v>
      </c>
      <c r="C32" s="70"/>
      <c r="D32" s="141"/>
      <c r="E32" s="142"/>
      <c r="F32" s="142"/>
      <c r="G32" s="142"/>
      <c r="H32" s="142"/>
      <c r="I32" s="143"/>
      <c r="J32" s="5"/>
      <c r="K32" s="145"/>
      <c r="L32" s="146"/>
    </row>
    <row r="33" spans="1:12">
      <c r="B33" s="167" t="s">
        <v>381</v>
      </c>
      <c r="C33" s="70" t="s">
        <v>42</v>
      </c>
      <c r="D33" s="141">
        <v>2</v>
      </c>
      <c r="E33" s="149">
        <v>0</v>
      </c>
      <c r="F33" s="150">
        <v>0</v>
      </c>
      <c r="G33" s="150">
        <v>0</v>
      </c>
      <c r="H33" s="150">
        <v>0</v>
      </c>
      <c r="I33" s="151">
        <f>SUM(E33:H33)</f>
        <v>0</v>
      </c>
      <c r="J33" s="5"/>
      <c r="K33" s="145">
        <f>D33*J33</f>
        <v>0</v>
      </c>
      <c r="L33" s="152">
        <f>I33*J33</f>
        <v>0</v>
      </c>
    </row>
    <row r="34" spans="1:12">
      <c r="B34" s="79"/>
      <c r="C34" s="80"/>
      <c r="D34" s="141"/>
      <c r="E34" s="149"/>
      <c r="F34" s="142"/>
      <c r="G34" s="150"/>
      <c r="H34" s="142"/>
      <c r="I34" s="143"/>
      <c r="J34" s="5"/>
      <c r="K34" s="145"/>
      <c r="L34" s="146"/>
    </row>
    <row r="35" spans="1:12" ht="191.45" customHeight="1">
      <c r="A35" s="68">
        <f>MAX($A$1:A33)+1</f>
        <v>3</v>
      </c>
      <c r="B35" s="92" t="s">
        <v>368</v>
      </c>
      <c r="C35" s="39"/>
      <c r="D35" s="141"/>
      <c r="E35" s="142"/>
      <c r="F35" s="142"/>
      <c r="G35" s="142"/>
      <c r="H35" s="142"/>
      <c r="I35" s="143"/>
      <c r="J35" s="5"/>
      <c r="K35" s="145"/>
      <c r="L35" s="146"/>
    </row>
    <row r="36" spans="1:12">
      <c r="B36" s="167" t="s">
        <v>369</v>
      </c>
      <c r="C36" s="94"/>
      <c r="D36" s="141"/>
      <c r="E36" s="142"/>
      <c r="F36" s="142"/>
      <c r="G36" s="142"/>
      <c r="H36" s="142"/>
      <c r="I36" s="143"/>
      <c r="J36" s="5"/>
      <c r="K36" s="145"/>
      <c r="L36" s="146"/>
    </row>
    <row r="37" spans="1:12">
      <c r="B37" s="167" t="s">
        <v>370</v>
      </c>
      <c r="C37" s="94"/>
      <c r="D37" s="141"/>
      <c r="E37" s="142"/>
      <c r="F37" s="142"/>
      <c r="G37" s="142"/>
      <c r="H37" s="142"/>
      <c r="I37" s="143"/>
      <c r="J37" s="5"/>
      <c r="K37" s="145"/>
      <c r="L37" s="146"/>
    </row>
    <row r="38" spans="1:12">
      <c r="B38" s="167" t="s">
        <v>371</v>
      </c>
      <c r="C38" s="94"/>
      <c r="D38" s="141"/>
      <c r="E38" s="142"/>
      <c r="F38" s="142"/>
      <c r="G38" s="142"/>
      <c r="H38" s="142"/>
      <c r="I38" s="143"/>
      <c r="J38" s="5"/>
      <c r="K38" s="145"/>
      <c r="L38" s="146"/>
    </row>
    <row r="39" spans="1:12">
      <c r="B39" s="167" t="s">
        <v>372</v>
      </c>
      <c r="C39" s="94"/>
      <c r="D39" s="141"/>
      <c r="E39" s="142"/>
      <c r="F39" s="142"/>
      <c r="G39" s="142"/>
      <c r="H39" s="142"/>
      <c r="I39" s="143"/>
      <c r="J39" s="5"/>
      <c r="K39" s="145"/>
      <c r="L39" s="146"/>
    </row>
    <row r="40" spans="1:12">
      <c r="B40" s="167" t="s">
        <v>382</v>
      </c>
      <c r="C40" s="94"/>
      <c r="D40" s="141"/>
      <c r="E40" s="142"/>
      <c r="F40" s="142"/>
      <c r="G40" s="142"/>
      <c r="H40" s="142"/>
      <c r="I40" s="143"/>
      <c r="J40" s="5"/>
      <c r="K40" s="145"/>
      <c r="L40" s="146"/>
    </row>
    <row r="41" spans="1:12">
      <c r="B41" s="167" t="s">
        <v>383</v>
      </c>
      <c r="C41" s="94"/>
      <c r="D41" s="141"/>
      <c r="E41" s="142"/>
      <c r="F41" s="142"/>
      <c r="G41" s="142"/>
      <c r="H41" s="142"/>
      <c r="I41" s="143"/>
      <c r="J41" s="5"/>
      <c r="K41" s="145"/>
      <c r="L41" s="146"/>
    </row>
    <row r="42" spans="1:12">
      <c r="B42" s="167" t="s">
        <v>375</v>
      </c>
      <c r="C42" s="94"/>
      <c r="D42" s="141"/>
      <c r="E42" s="142"/>
      <c r="F42" s="142"/>
      <c r="G42" s="142"/>
      <c r="H42" s="142"/>
      <c r="I42" s="143"/>
      <c r="J42" s="5"/>
      <c r="K42" s="145"/>
      <c r="L42" s="146"/>
    </row>
    <row r="43" spans="1:12" ht="25.5">
      <c r="B43" s="167" t="s">
        <v>376</v>
      </c>
      <c r="C43" s="70"/>
      <c r="D43" s="141"/>
      <c r="E43" s="142"/>
      <c r="F43" s="142"/>
      <c r="G43" s="142"/>
      <c r="H43" s="142"/>
      <c r="I43" s="143"/>
      <c r="J43" s="5"/>
      <c r="K43" s="145"/>
      <c r="L43" s="146"/>
    </row>
    <row r="44" spans="1:12" ht="25.5">
      <c r="B44" s="78" t="s">
        <v>377</v>
      </c>
      <c r="C44" s="70"/>
      <c r="D44" s="141"/>
      <c r="E44" s="142"/>
      <c r="F44" s="142"/>
      <c r="G44" s="142"/>
      <c r="H44" s="142"/>
      <c r="I44" s="143"/>
      <c r="J44" s="5"/>
      <c r="K44" s="145"/>
      <c r="L44" s="146"/>
    </row>
    <row r="45" spans="1:12">
      <c r="B45" s="167" t="s">
        <v>384</v>
      </c>
      <c r="C45" s="70" t="s">
        <v>42</v>
      </c>
      <c r="D45" s="141">
        <v>2</v>
      </c>
      <c r="E45" s="149">
        <v>0</v>
      </c>
      <c r="F45" s="150">
        <v>0</v>
      </c>
      <c r="G45" s="150">
        <v>0</v>
      </c>
      <c r="H45" s="150">
        <v>0</v>
      </c>
      <c r="I45" s="151">
        <f>SUM(E45:H45)</f>
        <v>0</v>
      </c>
      <c r="J45" s="5"/>
      <c r="K45" s="145">
        <f>D45*J45</f>
        <v>0</v>
      </c>
      <c r="L45" s="152">
        <f>I45*J45</f>
        <v>0</v>
      </c>
    </row>
    <row r="46" spans="1:12">
      <c r="B46" s="79"/>
      <c r="C46" s="80"/>
      <c r="D46" s="141"/>
      <c r="E46" s="149"/>
      <c r="F46" s="142"/>
      <c r="G46" s="150"/>
      <c r="H46" s="142"/>
      <c r="I46" s="143"/>
      <c r="J46" s="5"/>
      <c r="K46" s="145"/>
      <c r="L46" s="146"/>
    </row>
    <row r="47" spans="1:12" ht="89.25">
      <c r="A47" s="68">
        <f>MAX($A$1:A45)+1</f>
        <v>4</v>
      </c>
      <c r="B47" s="168" t="s">
        <v>385</v>
      </c>
      <c r="C47" s="39"/>
      <c r="D47" s="141"/>
      <c r="E47" s="142"/>
      <c r="F47" s="142"/>
      <c r="G47" s="142"/>
      <c r="H47" s="142"/>
      <c r="I47" s="143"/>
      <c r="J47" s="5"/>
      <c r="K47" s="145"/>
      <c r="L47" s="146"/>
    </row>
    <row r="48" spans="1:12">
      <c r="B48" s="167" t="s">
        <v>372</v>
      </c>
      <c r="C48" s="94"/>
      <c r="D48" s="141"/>
      <c r="E48" s="142"/>
      <c r="F48" s="142"/>
      <c r="G48" s="142"/>
      <c r="H48" s="142"/>
      <c r="I48" s="143"/>
      <c r="J48" s="5"/>
      <c r="K48" s="145"/>
      <c r="L48" s="146"/>
    </row>
    <row r="49" spans="1:12">
      <c r="B49" s="168" t="s">
        <v>386</v>
      </c>
      <c r="C49" s="94"/>
      <c r="D49" s="141"/>
      <c r="E49" s="142"/>
      <c r="F49" s="142"/>
      <c r="G49" s="142"/>
      <c r="H49" s="142"/>
      <c r="I49" s="143"/>
      <c r="J49" s="5"/>
      <c r="K49" s="145"/>
      <c r="L49" s="146"/>
    </row>
    <row r="50" spans="1:12">
      <c r="B50" s="168" t="s">
        <v>387</v>
      </c>
      <c r="C50" s="94"/>
      <c r="D50" s="141"/>
      <c r="E50" s="142"/>
      <c r="F50" s="142"/>
      <c r="G50" s="142"/>
      <c r="H50" s="142"/>
      <c r="I50" s="143"/>
      <c r="J50" s="5"/>
      <c r="K50" s="145"/>
      <c r="L50" s="146"/>
    </row>
    <row r="51" spans="1:12">
      <c r="B51" s="167" t="s">
        <v>375</v>
      </c>
      <c r="C51" s="94"/>
      <c r="D51" s="141"/>
      <c r="E51" s="142"/>
      <c r="F51" s="142"/>
      <c r="G51" s="142"/>
      <c r="H51" s="142"/>
      <c r="I51" s="143"/>
      <c r="J51" s="5"/>
      <c r="K51" s="145"/>
      <c r="L51" s="146"/>
    </row>
    <row r="52" spans="1:12" ht="25.5">
      <c r="B52" s="167" t="s">
        <v>376</v>
      </c>
      <c r="C52" s="70"/>
      <c r="D52" s="141"/>
      <c r="E52" s="142"/>
      <c r="F52" s="142"/>
      <c r="G52" s="142"/>
      <c r="H52" s="142"/>
      <c r="I52" s="143"/>
      <c r="J52" s="5"/>
      <c r="K52" s="145"/>
      <c r="L52" s="146"/>
    </row>
    <row r="53" spans="1:12" ht="26.1" customHeight="1">
      <c r="B53" s="169" t="s">
        <v>388</v>
      </c>
      <c r="C53" s="70"/>
      <c r="D53" s="141"/>
      <c r="E53" s="142"/>
      <c r="F53" s="142"/>
      <c r="G53" s="142"/>
      <c r="H53" s="142"/>
      <c r="I53" s="143"/>
      <c r="J53" s="5"/>
      <c r="K53" s="145"/>
      <c r="L53" s="146"/>
    </row>
    <row r="54" spans="1:12">
      <c r="B54" s="167" t="s">
        <v>389</v>
      </c>
      <c r="C54" s="70" t="s">
        <v>42</v>
      </c>
      <c r="D54" s="141">
        <v>1</v>
      </c>
      <c r="E54" s="149">
        <v>0</v>
      </c>
      <c r="F54" s="150">
        <v>0</v>
      </c>
      <c r="G54" s="150">
        <v>0</v>
      </c>
      <c r="H54" s="150">
        <v>0</v>
      </c>
      <c r="I54" s="151">
        <f>SUM(E54:H54)</f>
        <v>0</v>
      </c>
      <c r="J54" s="5"/>
      <c r="K54" s="145">
        <f>D54*J54</f>
        <v>0</v>
      </c>
      <c r="L54" s="152">
        <f>I54*J54</f>
        <v>0</v>
      </c>
    </row>
    <row r="55" spans="1:12">
      <c r="B55" s="79"/>
      <c r="C55" s="80"/>
      <c r="D55" s="141"/>
      <c r="E55" s="149"/>
      <c r="F55" s="142"/>
      <c r="G55" s="150"/>
      <c r="H55" s="142"/>
      <c r="I55" s="143"/>
      <c r="J55" s="5"/>
      <c r="K55" s="145"/>
      <c r="L55" s="146"/>
    </row>
    <row r="56" spans="1:12" ht="15">
      <c r="A56" s="68">
        <f>MAX($A$1:A54)+1</f>
        <v>5</v>
      </c>
      <c r="B56" s="124" t="s">
        <v>279</v>
      </c>
      <c r="C56" s="39"/>
      <c r="D56" s="141"/>
      <c r="E56" s="142"/>
      <c r="F56" s="142"/>
      <c r="G56" s="142"/>
      <c r="H56" s="142"/>
      <c r="I56" s="143"/>
      <c r="J56" s="5"/>
      <c r="K56" s="145"/>
      <c r="L56" s="146"/>
    </row>
    <row r="57" spans="1:12" ht="141.6" customHeight="1">
      <c r="B57" s="124" t="s">
        <v>280</v>
      </c>
      <c r="C57" s="94"/>
      <c r="D57" s="141"/>
      <c r="E57" s="142"/>
      <c r="F57" s="142"/>
      <c r="G57" s="142"/>
      <c r="H57" s="142"/>
      <c r="I57" s="143"/>
      <c r="J57" s="5"/>
      <c r="K57" s="145"/>
      <c r="L57" s="146"/>
    </row>
    <row r="58" spans="1:12" ht="177.6" customHeight="1">
      <c r="B58" s="124" t="s">
        <v>35</v>
      </c>
      <c r="C58" s="94"/>
      <c r="D58" s="141"/>
      <c r="E58" s="142"/>
      <c r="F58" s="142"/>
      <c r="G58" s="142"/>
      <c r="H58" s="142"/>
      <c r="I58" s="143"/>
      <c r="J58" s="5"/>
      <c r="K58" s="145"/>
      <c r="L58" s="146"/>
    </row>
    <row r="59" spans="1:12" ht="65.099999999999994" customHeight="1">
      <c r="B59" s="124" t="s">
        <v>36</v>
      </c>
      <c r="C59" s="94"/>
      <c r="D59" s="141"/>
      <c r="E59" s="142"/>
      <c r="F59" s="142"/>
      <c r="G59" s="142"/>
      <c r="H59" s="142"/>
      <c r="I59" s="143"/>
      <c r="J59" s="5"/>
      <c r="K59" s="145"/>
      <c r="L59" s="146"/>
    </row>
    <row r="60" spans="1:12">
      <c r="B60" s="124" t="s">
        <v>37</v>
      </c>
      <c r="C60" s="94"/>
      <c r="D60" s="141"/>
      <c r="E60" s="142"/>
      <c r="F60" s="142"/>
      <c r="G60" s="142"/>
      <c r="H60" s="142"/>
      <c r="I60" s="143"/>
      <c r="J60" s="5"/>
      <c r="K60" s="145"/>
      <c r="L60" s="146"/>
    </row>
    <row r="61" spans="1:12" ht="38.25">
      <c r="B61" s="124" t="s">
        <v>306</v>
      </c>
      <c r="C61" s="94"/>
      <c r="D61" s="141"/>
      <c r="E61" s="142"/>
      <c r="F61" s="142"/>
      <c r="G61" s="142"/>
      <c r="H61" s="142"/>
      <c r="I61" s="143"/>
      <c r="J61" s="5"/>
      <c r="K61" s="145"/>
      <c r="L61" s="146"/>
    </row>
    <row r="62" spans="1:12" ht="39.950000000000003" customHeight="1">
      <c r="B62" s="124" t="s">
        <v>309</v>
      </c>
      <c r="C62" s="94"/>
      <c r="D62" s="141"/>
      <c r="E62" s="142"/>
      <c r="F62" s="142"/>
      <c r="G62" s="142"/>
      <c r="H62" s="142"/>
      <c r="I62" s="143"/>
      <c r="J62" s="5"/>
      <c r="K62" s="145"/>
      <c r="L62" s="146"/>
    </row>
    <row r="63" spans="1:12" ht="38.25">
      <c r="B63" s="124" t="s">
        <v>38</v>
      </c>
      <c r="C63" s="94"/>
      <c r="D63" s="141"/>
      <c r="E63" s="142"/>
      <c r="F63" s="142"/>
      <c r="G63" s="142"/>
      <c r="H63" s="142"/>
      <c r="I63" s="143"/>
      <c r="J63" s="5"/>
      <c r="K63" s="145"/>
      <c r="L63" s="146"/>
    </row>
    <row r="64" spans="1:12" ht="25.5">
      <c r="B64" s="124" t="s">
        <v>45</v>
      </c>
      <c r="C64" s="94"/>
      <c r="D64" s="141"/>
      <c r="E64" s="142"/>
      <c r="F64" s="142"/>
      <c r="G64" s="142"/>
      <c r="H64" s="142"/>
      <c r="I64" s="143"/>
      <c r="J64" s="5"/>
      <c r="K64" s="145"/>
      <c r="L64" s="146"/>
    </row>
    <row r="65" spans="1:12">
      <c r="B65" s="124" t="s">
        <v>46</v>
      </c>
      <c r="C65" s="94"/>
      <c r="D65" s="141"/>
      <c r="E65" s="142"/>
      <c r="F65" s="142"/>
      <c r="G65" s="142"/>
      <c r="H65" s="142"/>
      <c r="I65" s="143"/>
      <c r="J65" s="5"/>
      <c r="K65" s="145"/>
      <c r="L65" s="146"/>
    </row>
    <row r="66" spans="1:12">
      <c r="B66" s="124" t="s">
        <v>307</v>
      </c>
      <c r="C66" s="94"/>
      <c r="D66" s="141"/>
      <c r="E66" s="142"/>
      <c r="F66" s="142"/>
      <c r="G66" s="142"/>
      <c r="H66" s="142"/>
      <c r="I66" s="143"/>
      <c r="J66" s="5"/>
      <c r="K66" s="145"/>
      <c r="L66" s="146"/>
    </row>
    <row r="67" spans="1:12">
      <c r="B67" s="124" t="s">
        <v>308</v>
      </c>
      <c r="C67" s="94"/>
      <c r="D67" s="141"/>
      <c r="E67" s="142"/>
      <c r="F67" s="142"/>
      <c r="G67" s="142"/>
      <c r="H67" s="142"/>
      <c r="I67" s="143"/>
      <c r="J67" s="5"/>
      <c r="K67" s="145"/>
      <c r="L67" s="146"/>
    </row>
    <row r="68" spans="1:12">
      <c r="B68" s="124" t="s">
        <v>41</v>
      </c>
      <c r="C68" s="94"/>
      <c r="D68" s="141"/>
      <c r="E68" s="142"/>
      <c r="F68" s="142"/>
      <c r="G68" s="142"/>
      <c r="H68" s="142"/>
      <c r="I68" s="143"/>
      <c r="J68" s="5"/>
      <c r="K68" s="145"/>
      <c r="L68" s="146"/>
    </row>
    <row r="69" spans="1:12">
      <c r="B69" s="124" t="s">
        <v>392</v>
      </c>
      <c r="C69" s="94"/>
      <c r="D69" s="141"/>
      <c r="E69" s="142"/>
      <c r="F69" s="142"/>
      <c r="G69" s="142"/>
      <c r="H69" s="142"/>
      <c r="I69" s="143"/>
      <c r="J69" s="5"/>
      <c r="K69" s="145"/>
      <c r="L69" s="146"/>
    </row>
    <row r="70" spans="1:12">
      <c r="B70" s="124" t="s">
        <v>393</v>
      </c>
      <c r="C70" s="94"/>
      <c r="D70" s="141"/>
      <c r="E70" s="142"/>
      <c r="F70" s="142"/>
      <c r="G70" s="142"/>
      <c r="H70" s="142"/>
      <c r="I70" s="143"/>
      <c r="J70" s="5"/>
      <c r="K70" s="145"/>
      <c r="L70" s="146"/>
    </row>
    <row r="71" spans="1:12">
      <c r="B71" s="124" t="s">
        <v>394</v>
      </c>
      <c r="C71" s="94"/>
      <c r="D71" s="141"/>
      <c r="E71" s="142"/>
      <c r="F71" s="142"/>
      <c r="G71" s="142"/>
      <c r="H71" s="142"/>
      <c r="I71" s="143"/>
      <c r="J71" s="5"/>
      <c r="K71" s="145"/>
      <c r="L71" s="146"/>
    </row>
    <row r="72" spans="1:12">
      <c r="B72" s="124" t="s">
        <v>395</v>
      </c>
      <c r="C72" s="70"/>
      <c r="D72" s="141"/>
      <c r="E72" s="142"/>
      <c r="F72" s="142"/>
      <c r="G72" s="142"/>
      <c r="H72" s="142"/>
      <c r="I72" s="143"/>
      <c r="J72" s="5"/>
      <c r="K72" s="145"/>
      <c r="L72" s="146"/>
    </row>
    <row r="73" spans="1:12" ht="25.5">
      <c r="B73" s="78" t="s">
        <v>390</v>
      </c>
      <c r="C73" s="70"/>
      <c r="D73" s="141"/>
      <c r="E73" s="142"/>
      <c r="F73" s="142"/>
      <c r="G73" s="142"/>
      <c r="H73" s="142"/>
      <c r="I73" s="143"/>
      <c r="J73" s="5"/>
      <c r="K73" s="145"/>
      <c r="L73" s="146"/>
    </row>
    <row r="74" spans="1:12">
      <c r="B74" s="167" t="s">
        <v>391</v>
      </c>
      <c r="C74" s="70" t="s">
        <v>44</v>
      </c>
      <c r="D74" s="141">
        <v>0</v>
      </c>
      <c r="E74" s="149">
        <v>1</v>
      </c>
      <c r="F74" s="150">
        <v>1</v>
      </c>
      <c r="G74" s="150">
        <v>1</v>
      </c>
      <c r="H74" s="150">
        <v>1</v>
      </c>
      <c r="I74" s="151">
        <f>SUM(E74:H74)</f>
        <v>4</v>
      </c>
      <c r="J74" s="5"/>
      <c r="K74" s="145">
        <f>D74*J74</f>
        <v>0</v>
      </c>
      <c r="L74" s="152">
        <f>I74*J74</f>
        <v>0</v>
      </c>
    </row>
    <row r="75" spans="1:12">
      <c r="B75" s="79"/>
      <c r="C75" s="80"/>
      <c r="D75" s="141"/>
      <c r="E75" s="149"/>
      <c r="F75" s="142"/>
      <c r="G75" s="150"/>
      <c r="H75" s="142"/>
      <c r="I75" s="143"/>
      <c r="J75" s="5"/>
      <c r="K75" s="145"/>
      <c r="L75" s="146"/>
    </row>
    <row r="76" spans="1:12" ht="15">
      <c r="A76" s="68">
        <f>MAX($A$1:A74)+1</f>
        <v>6</v>
      </c>
      <c r="B76" s="124" t="s">
        <v>279</v>
      </c>
      <c r="C76" s="39"/>
      <c r="D76" s="141"/>
      <c r="E76" s="142"/>
      <c r="F76" s="142"/>
      <c r="G76" s="142"/>
      <c r="H76" s="142"/>
      <c r="I76" s="143"/>
      <c r="J76" s="5"/>
      <c r="K76" s="145"/>
      <c r="L76" s="146"/>
    </row>
    <row r="77" spans="1:12" ht="178.5">
      <c r="B77" s="124" t="s">
        <v>310</v>
      </c>
      <c r="C77" s="94"/>
      <c r="D77" s="141"/>
      <c r="E77" s="142"/>
      <c r="F77" s="142"/>
      <c r="G77" s="142"/>
      <c r="H77" s="142"/>
      <c r="I77" s="143"/>
      <c r="J77" s="5"/>
      <c r="K77" s="145"/>
      <c r="L77" s="146"/>
    </row>
    <row r="78" spans="1:12" ht="63.75">
      <c r="B78" s="124" t="s">
        <v>36</v>
      </c>
      <c r="C78" s="94"/>
      <c r="D78" s="141"/>
      <c r="E78" s="142"/>
      <c r="F78" s="142"/>
      <c r="G78" s="142"/>
      <c r="H78" s="142"/>
      <c r="I78" s="143"/>
      <c r="J78" s="5"/>
      <c r="K78" s="145"/>
      <c r="L78" s="146"/>
    </row>
    <row r="79" spans="1:12">
      <c r="B79" s="124" t="s">
        <v>37</v>
      </c>
      <c r="C79" s="94"/>
      <c r="D79" s="141"/>
      <c r="E79" s="142"/>
      <c r="F79" s="142"/>
      <c r="G79" s="142"/>
      <c r="H79" s="142"/>
      <c r="I79" s="143"/>
      <c r="J79" s="5"/>
      <c r="K79" s="145"/>
      <c r="L79" s="146"/>
    </row>
    <row r="80" spans="1:12" ht="38.25">
      <c r="B80" s="124" t="s">
        <v>311</v>
      </c>
      <c r="C80" s="94"/>
      <c r="D80" s="141"/>
      <c r="E80" s="142"/>
      <c r="F80" s="142"/>
      <c r="G80" s="142"/>
      <c r="H80" s="142"/>
      <c r="I80" s="143"/>
      <c r="J80" s="5"/>
      <c r="K80" s="145"/>
      <c r="L80" s="146"/>
    </row>
    <row r="81" spans="1:12" ht="38.25">
      <c r="B81" s="124" t="s">
        <v>312</v>
      </c>
      <c r="C81" s="94"/>
      <c r="D81" s="141"/>
      <c r="E81" s="142"/>
      <c r="F81" s="142"/>
      <c r="G81" s="142"/>
      <c r="H81" s="142"/>
      <c r="I81" s="143"/>
      <c r="J81" s="5"/>
      <c r="K81" s="145"/>
      <c r="L81" s="146"/>
    </row>
    <row r="82" spans="1:12" ht="39.950000000000003" customHeight="1">
      <c r="B82" s="124" t="s">
        <v>38</v>
      </c>
      <c r="C82" s="94"/>
      <c r="D82" s="141"/>
      <c r="E82" s="142"/>
      <c r="F82" s="142"/>
      <c r="G82" s="142"/>
      <c r="H82" s="142"/>
      <c r="I82" s="143"/>
      <c r="J82" s="5"/>
      <c r="K82" s="145"/>
      <c r="L82" s="146"/>
    </row>
    <row r="83" spans="1:12" ht="25.5">
      <c r="B83" s="124" t="s">
        <v>39</v>
      </c>
      <c r="C83" s="94"/>
      <c r="D83" s="141"/>
      <c r="E83" s="142"/>
      <c r="F83" s="142"/>
      <c r="G83" s="142"/>
      <c r="H83" s="142"/>
      <c r="I83" s="143"/>
      <c r="J83" s="5"/>
      <c r="K83" s="145"/>
      <c r="L83" s="146"/>
    </row>
    <row r="84" spans="1:12">
      <c r="B84" s="124" t="s">
        <v>314</v>
      </c>
      <c r="C84" s="94"/>
      <c r="D84" s="141"/>
      <c r="E84" s="142"/>
      <c r="F84" s="142"/>
      <c r="G84" s="142"/>
      <c r="H84" s="142"/>
      <c r="I84" s="143"/>
      <c r="J84" s="5"/>
      <c r="K84" s="145"/>
      <c r="L84" s="146"/>
    </row>
    <row r="85" spans="1:12">
      <c r="B85" s="124" t="s">
        <v>40</v>
      </c>
      <c r="C85" s="94"/>
      <c r="D85" s="141"/>
      <c r="E85" s="142"/>
      <c r="F85" s="142"/>
      <c r="G85" s="142"/>
      <c r="H85" s="142"/>
      <c r="I85" s="143"/>
      <c r="J85" s="5"/>
      <c r="K85" s="145"/>
      <c r="L85" s="146"/>
    </row>
    <row r="86" spans="1:12">
      <c r="B86" s="124" t="s">
        <v>313</v>
      </c>
      <c r="C86" s="94"/>
      <c r="D86" s="141"/>
      <c r="E86" s="142"/>
      <c r="F86" s="142"/>
      <c r="G86" s="142"/>
      <c r="H86" s="142"/>
      <c r="I86" s="143"/>
      <c r="J86" s="5"/>
      <c r="K86" s="145"/>
      <c r="L86" s="146"/>
    </row>
    <row r="87" spans="1:12">
      <c r="B87" s="124" t="s">
        <v>41</v>
      </c>
      <c r="C87" s="94"/>
      <c r="D87" s="141"/>
      <c r="E87" s="142"/>
      <c r="F87" s="142"/>
      <c r="G87" s="142"/>
      <c r="H87" s="142"/>
      <c r="I87" s="143"/>
      <c r="J87" s="5"/>
      <c r="K87" s="145"/>
      <c r="L87" s="146"/>
    </row>
    <row r="88" spans="1:12">
      <c r="B88" s="124" t="s">
        <v>396</v>
      </c>
      <c r="C88" s="94"/>
      <c r="D88" s="141"/>
      <c r="E88" s="142"/>
      <c r="F88" s="142"/>
      <c r="G88" s="142"/>
      <c r="H88" s="142"/>
      <c r="I88" s="143"/>
      <c r="J88" s="5"/>
      <c r="K88" s="145"/>
      <c r="L88" s="146"/>
    </row>
    <row r="89" spans="1:12">
      <c r="B89" s="124" t="s">
        <v>397</v>
      </c>
      <c r="C89" s="94"/>
      <c r="D89" s="141"/>
      <c r="E89" s="142"/>
      <c r="F89" s="142"/>
      <c r="G89" s="142"/>
      <c r="H89" s="142"/>
      <c r="I89" s="143"/>
      <c r="J89" s="5"/>
      <c r="K89" s="145"/>
      <c r="L89" s="146"/>
    </row>
    <row r="90" spans="1:12">
      <c r="B90" s="124" t="s">
        <v>398</v>
      </c>
      <c r="C90" s="94"/>
      <c r="D90" s="141"/>
      <c r="E90" s="142"/>
      <c r="F90" s="142"/>
      <c r="G90" s="142"/>
      <c r="H90" s="142"/>
      <c r="I90" s="143"/>
      <c r="J90" s="5"/>
      <c r="K90" s="145"/>
      <c r="L90" s="146"/>
    </row>
    <row r="91" spans="1:12" ht="25.5">
      <c r="B91" s="78" t="s">
        <v>377</v>
      </c>
      <c r="C91" s="70"/>
      <c r="D91" s="141"/>
      <c r="E91" s="142"/>
      <c r="F91" s="142"/>
      <c r="G91" s="142"/>
      <c r="H91" s="142"/>
      <c r="I91" s="143"/>
      <c r="J91" s="5"/>
      <c r="K91" s="145"/>
      <c r="L91" s="146"/>
    </row>
    <row r="92" spans="1:12">
      <c r="B92" s="167" t="s">
        <v>399</v>
      </c>
      <c r="C92" s="70" t="s">
        <v>44</v>
      </c>
      <c r="D92" s="141">
        <v>0</v>
      </c>
      <c r="E92" s="149">
        <v>1</v>
      </c>
      <c r="F92" s="150">
        <v>1</v>
      </c>
      <c r="G92" s="150">
        <v>1</v>
      </c>
      <c r="H92" s="150">
        <v>1</v>
      </c>
      <c r="I92" s="151">
        <f>SUM(E92:H92)</f>
        <v>4</v>
      </c>
      <c r="J92" s="5"/>
      <c r="K92" s="145">
        <f>D92*J92</f>
        <v>0</v>
      </c>
      <c r="L92" s="152">
        <f>I92*J92</f>
        <v>0</v>
      </c>
    </row>
    <row r="93" spans="1:12">
      <c r="B93" s="79"/>
      <c r="C93" s="80"/>
      <c r="D93" s="141"/>
      <c r="E93" s="149"/>
      <c r="F93" s="142"/>
      <c r="G93" s="150"/>
      <c r="H93" s="142"/>
      <c r="I93" s="143"/>
      <c r="J93" s="5"/>
      <c r="K93" s="145"/>
      <c r="L93" s="146"/>
    </row>
    <row r="94" spans="1:12" ht="15">
      <c r="A94" s="68">
        <f>MAX($A$1:A92)+1</f>
        <v>7</v>
      </c>
      <c r="B94" s="124" t="s">
        <v>279</v>
      </c>
      <c r="C94" s="39"/>
      <c r="D94" s="141"/>
      <c r="E94" s="142"/>
      <c r="F94" s="142"/>
      <c r="G94" s="142"/>
      <c r="H94" s="142"/>
      <c r="I94" s="143"/>
      <c r="J94" s="5"/>
      <c r="K94" s="145"/>
      <c r="L94" s="146"/>
    </row>
    <row r="95" spans="1:12" ht="178.5">
      <c r="B95" s="124" t="s">
        <v>310</v>
      </c>
      <c r="C95" s="94"/>
      <c r="D95" s="141"/>
      <c r="E95" s="142"/>
      <c r="F95" s="142"/>
      <c r="G95" s="142"/>
      <c r="H95" s="142"/>
      <c r="I95" s="143"/>
      <c r="J95" s="5"/>
      <c r="K95" s="145"/>
      <c r="L95" s="146"/>
    </row>
    <row r="96" spans="1:12" ht="63.75">
      <c r="B96" s="124" t="s">
        <v>36</v>
      </c>
      <c r="C96" s="94"/>
      <c r="D96" s="141"/>
      <c r="E96" s="142"/>
      <c r="F96" s="142"/>
      <c r="G96" s="142"/>
      <c r="H96" s="142"/>
      <c r="I96" s="143"/>
      <c r="J96" s="5"/>
      <c r="K96" s="145"/>
      <c r="L96" s="146"/>
    </row>
    <row r="97" spans="1:12">
      <c r="B97" s="124" t="s">
        <v>37</v>
      </c>
      <c r="C97" s="94"/>
      <c r="D97" s="141"/>
      <c r="E97" s="142"/>
      <c r="F97" s="142"/>
      <c r="G97" s="142"/>
      <c r="H97" s="142"/>
      <c r="I97" s="143"/>
      <c r="J97" s="5"/>
      <c r="K97" s="145"/>
      <c r="L97" s="146"/>
    </row>
    <row r="98" spans="1:12" ht="38.25">
      <c r="B98" s="124" t="s">
        <v>311</v>
      </c>
      <c r="C98" s="94"/>
      <c r="D98" s="141"/>
      <c r="E98" s="142"/>
      <c r="F98" s="142"/>
      <c r="G98" s="142"/>
      <c r="H98" s="142"/>
      <c r="I98" s="143"/>
      <c r="J98" s="5"/>
      <c r="K98" s="145"/>
      <c r="L98" s="146"/>
    </row>
    <row r="99" spans="1:12" ht="38.25">
      <c r="B99" s="124" t="s">
        <v>312</v>
      </c>
      <c r="C99" s="94"/>
      <c r="D99" s="141"/>
      <c r="E99" s="142"/>
      <c r="F99" s="142"/>
      <c r="G99" s="142"/>
      <c r="H99" s="142"/>
      <c r="I99" s="143"/>
      <c r="J99" s="5"/>
      <c r="K99" s="145"/>
      <c r="L99" s="146"/>
    </row>
    <row r="100" spans="1:12" ht="39.950000000000003" customHeight="1">
      <c r="B100" s="124" t="s">
        <v>38</v>
      </c>
      <c r="C100" s="94"/>
      <c r="D100" s="141"/>
      <c r="E100" s="142"/>
      <c r="F100" s="142"/>
      <c r="G100" s="142"/>
      <c r="H100" s="142"/>
      <c r="I100" s="143"/>
      <c r="J100" s="5"/>
      <c r="K100" s="145"/>
      <c r="L100" s="146"/>
    </row>
    <row r="101" spans="1:12" ht="25.5">
      <c r="B101" s="124" t="s">
        <v>39</v>
      </c>
      <c r="C101" s="94"/>
      <c r="D101" s="141"/>
      <c r="E101" s="142"/>
      <c r="F101" s="142"/>
      <c r="G101" s="142"/>
      <c r="H101" s="142"/>
      <c r="I101" s="143"/>
      <c r="J101" s="5"/>
      <c r="K101" s="145"/>
      <c r="L101" s="146"/>
    </row>
    <row r="102" spans="1:12">
      <c r="B102" s="124" t="s">
        <v>314</v>
      </c>
      <c r="C102" s="94"/>
      <c r="D102" s="141"/>
      <c r="E102" s="142"/>
      <c r="F102" s="142"/>
      <c r="G102" s="142"/>
      <c r="H102" s="142"/>
      <c r="I102" s="143"/>
      <c r="J102" s="5"/>
      <c r="K102" s="145"/>
      <c r="L102" s="146"/>
    </row>
    <row r="103" spans="1:12">
      <c r="B103" s="124" t="s">
        <v>40</v>
      </c>
      <c r="C103" s="94"/>
      <c r="D103" s="141"/>
      <c r="E103" s="142"/>
      <c r="F103" s="142"/>
      <c r="G103" s="142"/>
      <c r="H103" s="142"/>
      <c r="I103" s="143"/>
      <c r="J103" s="5"/>
      <c r="K103" s="145"/>
      <c r="L103" s="146"/>
    </row>
    <row r="104" spans="1:12">
      <c r="B104" s="124" t="s">
        <v>313</v>
      </c>
      <c r="C104" s="94"/>
      <c r="D104" s="141"/>
      <c r="E104" s="142"/>
      <c r="F104" s="142"/>
      <c r="G104" s="142"/>
      <c r="H104" s="142"/>
      <c r="I104" s="143"/>
      <c r="J104" s="5"/>
      <c r="K104" s="145"/>
      <c r="L104" s="146"/>
    </row>
    <row r="105" spans="1:12">
      <c r="B105" s="124" t="s">
        <v>41</v>
      </c>
      <c r="C105" s="94"/>
      <c r="D105" s="141"/>
      <c r="E105" s="142"/>
      <c r="F105" s="142"/>
      <c r="G105" s="142"/>
      <c r="H105" s="142"/>
      <c r="I105" s="143"/>
      <c r="J105" s="5"/>
      <c r="K105" s="145"/>
      <c r="L105" s="146"/>
    </row>
    <row r="106" spans="1:12">
      <c r="B106" s="124" t="s">
        <v>316</v>
      </c>
      <c r="C106" s="94"/>
      <c r="D106" s="141"/>
      <c r="E106" s="142"/>
      <c r="F106" s="142"/>
      <c r="G106" s="142"/>
      <c r="H106" s="142"/>
      <c r="I106" s="143"/>
      <c r="J106" s="5"/>
      <c r="K106" s="145"/>
      <c r="L106" s="146"/>
    </row>
    <row r="107" spans="1:12">
      <c r="B107" s="124" t="s">
        <v>43</v>
      </c>
      <c r="C107" s="94"/>
      <c r="D107" s="141"/>
      <c r="E107" s="142"/>
      <c r="F107" s="142"/>
      <c r="G107" s="142"/>
      <c r="H107" s="142"/>
      <c r="I107" s="143"/>
      <c r="J107" s="5"/>
      <c r="K107" s="145"/>
      <c r="L107" s="146"/>
    </row>
    <row r="108" spans="1:12">
      <c r="B108" s="124" t="s">
        <v>317</v>
      </c>
      <c r="C108" s="94"/>
      <c r="D108" s="141"/>
      <c r="E108" s="142"/>
      <c r="F108" s="142"/>
      <c r="G108" s="142"/>
      <c r="H108" s="142"/>
      <c r="I108" s="143"/>
      <c r="J108" s="5"/>
      <c r="K108" s="145"/>
      <c r="L108" s="146"/>
    </row>
    <row r="109" spans="1:12" ht="38.25">
      <c r="B109" s="170" t="s">
        <v>319</v>
      </c>
      <c r="C109" s="70"/>
      <c r="D109" s="141"/>
      <c r="E109" s="142"/>
      <c r="F109" s="142"/>
      <c r="G109" s="142"/>
      <c r="H109" s="142"/>
      <c r="I109" s="143"/>
      <c r="J109" s="5"/>
      <c r="K109" s="145"/>
      <c r="L109" s="146"/>
    </row>
    <row r="110" spans="1:12">
      <c r="B110" s="124" t="s">
        <v>402</v>
      </c>
      <c r="C110" s="70" t="s">
        <v>44</v>
      </c>
      <c r="D110" s="141">
        <v>0</v>
      </c>
      <c r="E110" s="149">
        <v>2</v>
      </c>
      <c r="F110" s="150">
        <v>2</v>
      </c>
      <c r="G110" s="150">
        <v>2</v>
      </c>
      <c r="H110" s="150">
        <v>2</v>
      </c>
      <c r="I110" s="151">
        <f>SUM(E110:H110)</f>
        <v>8</v>
      </c>
      <c r="J110" s="5"/>
      <c r="K110" s="145">
        <f>D110*J110</f>
        <v>0</v>
      </c>
      <c r="L110" s="152">
        <f>I110*J110</f>
        <v>0</v>
      </c>
    </row>
    <row r="111" spans="1:12">
      <c r="B111" s="79"/>
      <c r="C111" s="80"/>
      <c r="D111" s="141"/>
      <c r="E111" s="149"/>
      <c r="F111" s="142"/>
      <c r="G111" s="150"/>
      <c r="H111" s="142"/>
      <c r="I111" s="143"/>
      <c r="J111" s="5"/>
      <c r="K111" s="145"/>
      <c r="L111" s="146"/>
    </row>
    <row r="112" spans="1:12" ht="15">
      <c r="A112" s="68">
        <f>MAX($A$1:A110)+1</f>
        <v>8</v>
      </c>
      <c r="B112" s="124" t="s">
        <v>279</v>
      </c>
      <c r="C112" s="39"/>
      <c r="D112" s="141"/>
      <c r="E112" s="142"/>
      <c r="F112" s="142"/>
      <c r="G112" s="142"/>
      <c r="H112" s="142"/>
      <c r="I112" s="143"/>
      <c r="J112" s="5"/>
      <c r="K112" s="145"/>
      <c r="L112" s="146"/>
    </row>
    <row r="113" spans="1:12">
      <c r="B113" s="124" t="s">
        <v>315</v>
      </c>
      <c r="C113" s="94"/>
      <c r="D113" s="141"/>
      <c r="E113" s="142"/>
      <c r="F113" s="142"/>
      <c r="G113" s="142"/>
      <c r="H113" s="142"/>
      <c r="I113" s="143"/>
      <c r="J113" s="5"/>
      <c r="K113" s="145"/>
      <c r="L113" s="146"/>
    </row>
    <row r="114" spans="1:12">
      <c r="B114" s="124" t="s">
        <v>47</v>
      </c>
      <c r="C114" s="94"/>
      <c r="D114" s="141"/>
      <c r="E114" s="142"/>
      <c r="F114" s="142"/>
      <c r="G114" s="142"/>
      <c r="H114" s="142"/>
      <c r="I114" s="143"/>
      <c r="J114" s="5"/>
      <c r="K114" s="145"/>
      <c r="L114" s="146"/>
    </row>
    <row r="115" spans="1:12">
      <c r="B115" s="124" t="s">
        <v>320</v>
      </c>
      <c r="C115" s="94"/>
      <c r="D115" s="141"/>
      <c r="E115" s="142"/>
      <c r="F115" s="142"/>
      <c r="G115" s="142"/>
      <c r="H115" s="142"/>
      <c r="I115" s="143"/>
      <c r="J115" s="5"/>
      <c r="K115" s="145"/>
      <c r="L115" s="146"/>
    </row>
    <row r="116" spans="1:12">
      <c r="B116" s="124" t="s">
        <v>318</v>
      </c>
      <c r="C116" s="94"/>
      <c r="D116" s="141"/>
      <c r="E116" s="142"/>
      <c r="F116" s="142"/>
      <c r="G116" s="142"/>
      <c r="H116" s="142"/>
      <c r="I116" s="143"/>
      <c r="J116" s="5"/>
      <c r="K116" s="145"/>
      <c r="L116" s="146"/>
    </row>
    <row r="117" spans="1:12">
      <c r="B117" s="124" t="s">
        <v>400</v>
      </c>
      <c r="C117" s="94"/>
      <c r="D117" s="141"/>
      <c r="E117" s="142"/>
      <c r="F117" s="142"/>
      <c r="G117" s="142"/>
      <c r="H117" s="142"/>
      <c r="I117" s="143"/>
      <c r="J117" s="5"/>
      <c r="K117" s="145"/>
      <c r="L117" s="146"/>
    </row>
    <row r="118" spans="1:12" ht="38.25">
      <c r="B118" s="170" t="s">
        <v>319</v>
      </c>
      <c r="C118" s="70"/>
      <c r="D118" s="141"/>
      <c r="E118" s="142"/>
      <c r="F118" s="142"/>
      <c r="G118" s="142"/>
      <c r="H118" s="142"/>
      <c r="I118" s="143"/>
      <c r="J118" s="5"/>
      <c r="K118" s="145"/>
      <c r="L118" s="146"/>
    </row>
    <row r="119" spans="1:12">
      <c r="B119" s="124" t="s">
        <v>401</v>
      </c>
      <c r="C119" s="70" t="s">
        <v>44</v>
      </c>
      <c r="D119" s="141">
        <v>0</v>
      </c>
      <c r="E119" s="149">
        <v>2</v>
      </c>
      <c r="F119" s="150">
        <v>2</v>
      </c>
      <c r="G119" s="150">
        <v>2</v>
      </c>
      <c r="H119" s="150">
        <v>2</v>
      </c>
      <c r="I119" s="151">
        <f>SUM(E119:H119)</f>
        <v>8</v>
      </c>
      <c r="J119" s="5"/>
      <c r="K119" s="145">
        <f>D119*J119</f>
        <v>0</v>
      </c>
      <c r="L119" s="152">
        <f>I119*J119</f>
        <v>0</v>
      </c>
    </row>
    <row r="120" spans="1:12">
      <c r="B120" s="79"/>
      <c r="C120" s="80"/>
      <c r="D120" s="141"/>
      <c r="E120" s="149"/>
      <c r="F120" s="142"/>
      <c r="G120" s="150"/>
      <c r="H120" s="142"/>
      <c r="I120" s="143"/>
      <c r="J120" s="5"/>
      <c r="K120" s="145"/>
      <c r="L120" s="146"/>
    </row>
    <row r="121" spans="1:12" ht="15">
      <c r="A121" s="68">
        <f>MAX($A$1:A119)+1</f>
        <v>9</v>
      </c>
      <c r="B121" s="124" t="s">
        <v>279</v>
      </c>
      <c r="C121" s="39"/>
      <c r="D121" s="141"/>
      <c r="E121" s="142"/>
      <c r="F121" s="142"/>
      <c r="G121" s="142"/>
      <c r="H121" s="142"/>
      <c r="I121" s="143"/>
      <c r="J121" s="5"/>
      <c r="K121" s="145"/>
      <c r="L121" s="146"/>
    </row>
    <row r="122" spans="1:12">
      <c r="B122" s="124" t="s">
        <v>315</v>
      </c>
      <c r="C122" s="94"/>
      <c r="D122" s="141"/>
      <c r="E122" s="142"/>
      <c r="F122" s="142"/>
      <c r="G122" s="142"/>
      <c r="H122" s="142"/>
      <c r="I122" s="143"/>
      <c r="J122" s="5"/>
      <c r="K122" s="145"/>
      <c r="L122" s="146"/>
    </row>
    <row r="123" spans="1:12">
      <c r="B123" s="124" t="s">
        <v>47</v>
      </c>
      <c r="C123" s="94"/>
      <c r="D123" s="141"/>
      <c r="E123" s="142"/>
      <c r="F123" s="142"/>
      <c r="G123" s="142"/>
      <c r="H123" s="142"/>
      <c r="I123" s="143"/>
      <c r="J123" s="5"/>
      <c r="K123" s="145"/>
      <c r="L123" s="146"/>
    </row>
    <row r="124" spans="1:12">
      <c r="B124" s="124" t="s">
        <v>320</v>
      </c>
      <c r="C124" s="94"/>
      <c r="D124" s="141"/>
      <c r="E124" s="142"/>
      <c r="F124" s="142"/>
      <c r="G124" s="142"/>
      <c r="H124" s="142"/>
      <c r="I124" s="143"/>
      <c r="J124" s="5"/>
      <c r="K124" s="145"/>
      <c r="L124" s="146"/>
    </row>
    <row r="125" spans="1:12">
      <c r="B125" s="124" t="s">
        <v>48</v>
      </c>
      <c r="C125" s="94"/>
      <c r="D125" s="141"/>
      <c r="E125" s="142"/>
      <c r="F125" s="142"/>
      <c r="G125" s="142"/>
      <c r="H125" s="142"/>
      <c r="I125" s="143"/>
      <c r="J125" s="5"/>
      <c r="K125" s="145"/>
      <c r="L125" s="146"/>
    </row>
    <row r="126" spans="1:12">
      <c r="B126" s="124" t="s">
        <v>400</v>
      </c>
      <c r="C126" s="94"/>
      <c r="D126" s="141"/>
      <c r="E126" s="142"/>
      <c r="F126" s="142"/>
      <c r="G126" s="142"/>
      <c r="H126" s="142"/>
      <c r="I126" s="143"/>
      <c r="J126" s="5"/>
      <c r="K126" s="145"/>
      <c r="L126" s="146"/>
    </row>
    <row r="127" spans="1:12" ht="25.5">
      <c r="B127" s="170" t="s">
        <v>286</v>
      </c>
      <c r="C127" s="70"/>
      <c r="D127" s="141"/>
      <c r="E127" s="142"/>
      <c r="F127" s="142"/>
      <c r="G127" s="142"/>
      <c r="H127" s="142"/>
      <c r="I127" s="143"/>
      <c r="J127" s="5"/>
      <c r="K127" s="145"/>
      <c r="L127" s="146"/>
    </row>
    <row r="128" spans="1:12">
      <c r="B128" s="124" t="s">
        <v>403</v>
      </c>
      <c r="C128" s="70" t="s">
        <v>44</v>
      </c>
      <c r="D128" s="141">
        <v>0</v>
      </c>
      <c r="E128" s="149">
        <v>1</v>
      </c>
      <c r="F128" s="150">
        <v>1</v>
      </c>
      <c r="G128" s="150">
        <v>1</v>
      </c>
      <c r="H128" s="150">
        <v>1</v>
      </c>
      <c r="I128" s="151">
        <f>SUM(E128:H128)</f>
        <v>4</v>
      </c>
      <c r="J128" s="5"/>
      <c r="K128" s="145">
        <f>D128*J128</f>
        <v>0</v>
      </c>
      <c r="L128" s="152">
        <f>I128*J128</f>
        <v>0</v>
      </c>
    </row>
    <row r="129" spans="1:12">
      <c r="B129" s="79"/>
      <c r="C129" s="80"/>
      <c r="D129" s="141"/>
      <c r="E129" s="149"/>
      <c r="F129" s="142"/>
      <c r="G129" s="150"/>
      <c r="H129" s="142"/>
      <c r="I129" s="143"/>
      <c r="J129" s="5"/>
      <c r="K129" s="145"/>
      <c r="L129" s="146"/>
    </row>
    <row r="130" spans="1:12" ht="15">
      <c r="A130" s="68">
        <f>MAX($A$1:A128)+1</f>
        <v>10</v>
      </c>
      <c r="B130" s="124" t="s">
        <v>279</v>
      </c>
      <c r="C130" s="39"/>
      <c r="D130" s="141"/>
      <c r="E130" s="142"/>
      <c r="F130" s="142"/>
      <c r="G130" s="142"/>
      <c r="H130" s="142"/>
      <c r="I130" s="143"/>
      <c r="J130" s="5"/>
      <c r="K130" s="145"/>
      <c r="L130" s="146"/>
    </row>
    <row r="131" spans="1:12">
      <c r="B131" s="124" t="s">
        <v>49</v>
      </c>
      <c r="C131" s="94"/>
      <c r="D131" s="141"/>
      <c r="E131" s="142"/>
      <c r="F131" s="142"/>
      <c r="G131" s="142"/>
      <c r="H131" s="142"/>
      <c r="I131" s="143"/>
      <c r="J131" s="5"/>
      <c r="K131" s="145"/>
      <c r="L131" s="146"/>
    </row>
    <row r="132" spans="1:12">
      <c r="B132" s="124" t="s">
        <v>50</v>
      </c>
      <c r="C132" s="94"/>
      <c r="D132" s="141"/>
      <c r="E132" s="142"/>
      <c r="F132" s="142"/>
      <c r="G132" s="142"/>
      <c r="H132" s="142"/>
      <c r="I132" s="143"/>
      <c r="J132" s="5"/>
      <c r="K132" s="145"/>
      <c r="L132" s="146"/>
    </row>
    <row r="133" spans="1:12" ht="15" customHeight="1">
      <c r="B133" s="124" t="s">
        <v>51</v>
      </c>
      <c r="C133" s="94"/>
      <c r="D133" s="141"/>
      <c r="E133" s="142"/>
      <c r="F133" s="142"/>
      <c r="G133" s="142"/>
      <c r="H133" s="142"/>
      <c r="I133" s="143"/>
      <c r="J133" s="5"/>
      <c r="K133" s="145"/>
      <c r="L133" s="146"/>
    </row>
    <row r="134" spans="1:12" ht="25.5">
      <c r="B134" s="124" t="s">
        <v>52</v>
      </c>
      <c r="C134" s="94"/>
      <c r="D134" s="141"/>
      <c r="E134" s="142"/>
      <c r="F134" s="142"/>
      <c r="G134" s="142"/>
      <c r="H134" s="142"/>
      <c r="I134" s="143"/>
      <c r="J134" s="5"/>
      <c r="K134" s="145"/>
      <c r="L134" s="146"/>
    </row>
    <row r="135" spans="1:12" ht="25.5">
      <c r="B135" s="170" t="s">
        <v>286</v>
      </c>
      <c r="C135" s="70"/>
      <c r="D135" s="141"/>
      <c r="E135" s="142"/>
      <c r="F135" s="142"/>
      <c r="G135" s="142"/>
      <c r="H135" s="142"/>
      <c r="I135" s="143"/>
      <c r="J135" s="5"/>
      <c r="K135" s="145"/>
      <c r="L135" s="146"/>
    </row>
    <row r="136" spans="1:12">
      <c r="B136" s="171" t="s">
        <v>404</v>
      </c>
      <c r="C136" s="70" t="s">
        <v>44</v>
      </c>
      <c r="D136" s="141">
        <v>0</v>
      </c>
      <c r="E136" s="149">
        <v>1</v>
      </c>
      <c r="F136" s="150">
        <v>1</v>
      </c>
      <c r="G136" s="150">
        <v>1</v>
      </c>
      <c r="H136" s="150">
        <v>1</v>
      </c>
      <c r="I136" s="151">
        <f>SUM(E136:H136)</f>
        <v>4</v>
      </c>
      <c r="J136" s="5"/>
      <c r="K136" s="145">
        <f>D136*J136</f>
        <v>0</v>
      </c>
      <c r="L136" s="152">
        <f>I136*J136</f>
        <v>0</v>
      </c>
    </row>
    <row r="137" spans="1:12">
      <c r="B137" s="79"/>
      <c r="C137" s="80"/>
      <c r="D137" s="141"/>
      <c r="E137" s="149"/>
      <c r="F137" s="142"/>
      <c r="G137" s="150"/>
      <c r="H137" s="142"/>
      <c r="I137" s="143"/>
      <c r="J137" s="5"/>
      <c r="K137" s="145"/>
      <c r="L137" s="146"/>
    </row>
    <row r="138" spans="1:12" ht="15">
      <c r="A138" s="68">
        <f>MAX($A$1:A136)+1</f>
        <v>11</v>
      </c>
      <c r="B138" s="124" t="s">
        <v>279</v>
      </c>
      <c r="C138" s="39"/>
      <c r="D138" s="141"/>
      <c r="E138" s="142"/>
      <c r="F138" s="142"/>
      <c r="G138" s="142"/>
      <c r="H138" s="142"/>
      <c r="I138" s="143"/>
      <c r="J138" s="5"/>
      <c r="K138" s="145"/>
      <c r="L138" s="146"/>
    </row>
    <row r="139" spans="1:12" ht="39.950000000000003" customHeight="1">
      <c r="B139" s="167" t="s">
        <v>405</v>
      </c>
      <c r="C139" s="94"/>
      <c r="D139" s="141"/>
      <c r="E139" s="142"/>
      <c r="F139" s="142"/>
      <c r="G139" s="142"/>
      <c r="H139" s="142"/>
      <c r="I139" s="143"/>
      <c r="J139" s="5"/>
      <c r="K139" s="145"/>
      <c r="L139" s="146"/>
    </row>
    <row r="140" spans="1:12">
      <c r="B140" s="167" t="s">
        <v>76</v>
      </c>
      <c r="C140" s="94"/>
      <c r="D140" s="141"/>
      <c r="E140" s="142"/>
      <c r="F140" s="142"/>
      <c r="G140" s="142"/>
      <c r="H140" s="142"/>
      <c r="I140" s="143"/>
      <c r="J140" s="5"/>
      <c r="K140" s="145"/>
      <c r="L140" s="146"/>
    </row>
    <row r="141" spans="1:12" ht="38.25">
      <c r="B141" s="170" t="s">
        <v>406</v>
      </c>
      <c r="C141" s="70"/>
      <c r="D141" s="141"/>
      <c r="E141" s="142"/>
      <c r="F141" s="142"/>
      <c r="G141" s="142"/>
      <c r="H141" s="142"/>
      <c r="I141" s="143"/>
      <c r="J141" s="5"/>
      <c r="K141" s="145"/>
      <c r="L141" s="146"/>
    </row>
    <row r="142" spans="1:12">
      <c r="B142" s="171" t="s">
        <v>407</v>
      </c>
      <c r="C142" s="70" t="s">
        <v>42</v>
      </c>
      <c r="D142" s="141">
        <v>20</v>
      </c>
      <c r="E142" s="149">
        <v>27</v>
      </c>
      <c r="F142" s="150">
        <v>27</v>
      </c>
      <c r="G142" s="150">
        <v>27</v>
      </c>
      <c r="H142" s="150">
        <v>27</v>
      </c>
      <c r="I142" s="151">
        <f>SUM(E142:H142)</f>
        <v>108</v>
      </c>
      <c r="J142" s="5"/>
      <c r="K142" s="145">
        <f>D142*J142</f>
        <v>0</v>
      </c>
      <c r="L142" s="152">
        <f>I142*J142</f>
        <v>0</v>
      </c>
    </row>
    <row r="143" spans="1:12">
      <c r="B143" s="171" t="s">
        <v>408</v>
      </c>
      <c r="C143" s="70" t="s">
        <v>42</v>
      </c>
      <c r="D143" s="141">
        <v>20</v>
      </c>
      <c r="E143" s="149">
        <v>1</v>
      </c>
      <c r="F143" s="150">
        <v>1</v>
      </c>
      <c r="G143" s="150">
        <v>1</v>
      </c>
      <c r="H143" s="150">
        <v>1</v>
      </c>
      <c r="I143" s="151">
        <f>SUM(E143:H143)</f>
        <v>4</v>
      </c>
      <c r="J143" s="5"/>
      <c r="K143" s="145">
        <f>D143*J143</f>
        <v>0</v>
      </c>
      <c r="L143" s="152">
        <f>I143*J143</f>
        <v>0</v>
      </c>
    </row>
    <row r="144" spans="1:12">
      <c r="B144" s="79"/>
      <c r="C144" s="80"/>
      <c r="D144" s="141"/>
      <c r="E144" s="149"/>
      <c r="F144" s="142"/>
      <c r="G144" s="150"/>
      <c r="H144" s="142"/>
      <c r="I144" s="143"/>
      <c r="J144" s="5"/>
      <c r="K144" s="145"/>
      <c r="L144" s="146"/>
    </row>
    <row r="145" spans="1:12" ht="15">
      <c r="A145" s="68">
        <f>MAX($A$1:A143)+1</f>
        <v>12</v>
      </c>
      <c r="B145" s="124" t="s">
        <v>279</v>
      </c>
      <c r="C145" s="39"/>
      <c r="D145" s="141"/>
      <c r="E145" s="142"/>
      <c r="F145" s="142"/>
      <c r="G145" s="142"/>
      <c r="H145" s="142"/>
      <c r="I145" s="143"/>
      <c r="J145" s="5"/>
      <c r="K145" s="145"/>
      <c r="L145" s="146"/>
    </row>
    <row r="146" spans="1:12">
      <c r="B146" s="124" t="s">
        <v>409</v>
      </c>
      <c r="C146" s="94"/>
      <c r="D146" s="141"/>
      <c r="E146" s="142"/>
      <c r="F146" s="142"/>
      <c r="G146" s="142"/>
      <c r="H146" s="142"/>
      <c r="I146" s="143"/>
      <c r="J146" s="5"/>
      <c r="K146" s="145"/>
      <c r="L146" s="146"/>
    </row>
    <row r="147" spans="1:12" ht="76.5" customHeight="1">
      <c r="B147" s="124" t="s">
        <v>53</v>
      </c>
      <c r="C147" s="94"/>
      <c r="D147" s="141"/>
      <c r="E147" s="142"/>
      <c r="F147" s="142"/>
      <c r="G147" s="142"/>
      <c r="H147" s="142"/>
      <c r="I147" s="143"/>
      <c r="J147" s="5"/>
      <c r="K147" s="145"/>
      <c r="L147" s="146"/>
    </row>
    <row r="148" spans="1:12">
      <c r="B148" s="124" t="s">
        <v>54</v>
      </c>
      <c r="C148" s="94"/>
      <c r="D148" s="141"/>
      <c r="E148" s="142"/>
      <c r="F148" s="142"/>
      <c r="G148" s="142"/>
      <c r="H148" s="142"/>
      <c r="I148" s="143"/>
      <c r="J148" s="5"/>
      <c r="K148" s="145"/>
      <c r="L148" s="146"/>
    </row>
    <row r="149" spans="1:12">
      <c r="B149" s="124" t="s">
        <v>55</v>
      </c>
      <c r="C149" s="94"/>
      <c r="D149" s="141"/>
      <c r="E149" s="142"/>
      <c r="F149" s="142"/>
      <c r="G149" s="142"/>
      <c r="H149" s="142"/>
      <c r="I149" s="143"/>
      <c r="J149" s="5"/>
      <c r="K149" s="145"/>
      <c r="L149" s="146"/>
    </row>
    <row r="150" spans="1:12" ht="80.45" customHeight="1">
      <c r="B150" s="124" t="s">
        <v>894</v>
      </c>
      <c r="C150" s="94"/>
      <c r="D150" s="141"/>
      <c r="E150" s="142"/>
      <c r="F150" s="142"/>
      <c r="G150" s="142"/>
      <c r="H150" s="142"/>
      <c r="I150" s="143"/>
      <c r="J150" s="5"/>
      <c r="K150" s="145"/>
      <c r="L150" s="146"/>
    </row>
    <row r="151" spans="1:12" ht="38.25">
      <c r="B151" s="170" t="s">
        <v>285</v>
      </c>
      <c r="C151" s="70"/>
      <c r="D151" s="141"/>
      <c r="E151" s="142"/>
      <c r="F151" s="142"/>
      <c r="G151" s="142"/>
      <c r="H151" s="142"/>
      <c r="I151" s="143"/>
      <c r="J151" s="5"/>
      <c r="K151" s="145"/>
      <c r="L151" s="146"/>
    </row>
    <row r="152" spans="1:12">
      <c r="B152" s="171" t="s">
        <v>895</v>
      </c>
      <c r="C152" s="70" t="s">
        <v>42</v>
      </c>
      <c r="D152" s="141">
        <v>0</v>
      </c>
      <c r="E152" s="149">
        <v>33</v>
      </c>
      <c r="F152" s="150">
        <v>33</v>
      </c>
      <c r="G152" s="150">
        <v>33</v>
      </c>
      <c r="H152" s="150">
        <v>33</v>
      </c>
      <c r="I152" s="151">
        <f>SUM(E152:H152)</f>
        <v>132</v>
      </c>
      <c r="J152" s="5"/>
      <c r="K152" s="145">
        <f>D152*J152</f>
        <v>0</v>
      </c>
      <c r="L152" s="152">
        <f>I152*J152</f>
        <v>0</v>
      </c>
    </row>
    <row r="153" spans="1:12">
      <c r="B153" s="79"/>
      <c r="C153" s="80"/>
      <c r="D153" s="141"/>
      <c r="E153" s="149"/>
      <c r="F153" s="142"/>
      <c r="G153" s="150"/>
      <c r="H153" s="142"/>
      <c r="I153" s="143"/>
      <c r="J153" s="5"/>
      <c r="K153" s="145"/>
      <c r="L153" s="146"/>
    </row>
    <row r="154" spans="1:12" ht="15">
      <c r="A154" s="68">
        <f>MAX($A$1:A152)+1</f>
        <v>13</v>
      </c>
      <c r="B154" s="124" t="s">
        <v>279</v>
      </c>
      <c r="C154" s="39"/>
      <c r="D154" s="141"/>
      <c r="E154" s="142"/>
      <c r="F154" s="142"/>
      <c r="G154" s="142"/>
      <c r="H154" s="142"/>
      <c r="I154" s="143"/>
      <c r="J154" s="5"/>
      <c r="K154" s="145"/>
      <c r="L154" s="146"/>
    </row>
    <row r="155" spans="1:12" ht="89.25">
      <c r="B155" s="124" t="s">
        <v>889</v>
      </c>
      <c r="C155" s="94"/>
      <c r="D155" s="141"/>
      <c r="E155" s="142"/>
      <c r="F155" s="142"/>
      <c r="G155" s="142"/>
      <c r="H155" s="142"/>
      <c r="I155" s="143"/>
      <c r="J155" s="5"/>
      <c r="K155" s="145"/>
      <c r="L155" s="146"/>
    </row>
    <row r="156" spans="1:12">
      <c r="B156" s="124" t="s">
        <v>876</v>
      </c>
      <c r="C156" s="94"/>
      <c r="D156" s="141"/>
      <c r="E156" s="142"/>
      <c r="F156" s="142"/>
      <c r="G156" s="142"/>
      <c r="H156" s="142"/>
      <c r="I156" s="143"/>
      <c r="J156" s="5"/>
      <c r="K156" s="145"/>
      <c r="L156" s="146"/>
    </row>
    <row r="157" spans="1:12" ht="25.5">
      <c r="B157" s="124" t="s">
        <v>877</v>
      </c>
      <c r="C157" s="94"/>
      <c r="D157" s="141"/>
      <c r="E157" s="142"/>
      <c r="F157" s="142"/>
      <c r="G157" s="142"/>
      <c r="H157" s="142"/>
      <c r="I157" s="143"/>
      <c r="J157" s="5"/>
      <c r="K157" s="145"/>
      <c r="L157" s="146"/>
    </row>
    <row r="158" spans="1:12" ht="38.25">
      <c r="B158" s="170" t="s">
        <v>285</v>
      </c>
      <c r="C158" s="70"/>
      <c r="D158" s="141"/>
      <c r="E158" s="142"/>
      <c r="F158" s="142"/>
      <c r="G158" s="142"/>
      <c r="H158" s="142"/>
      <c r="I158" s="143"/>
      <c r="J158" s="5"/>
      <c r="K158" s="145"/>
      <c r="L158" s="146"/>
    </row>
    <row r="159" spans="1:12">
      <c r="B159" s="171" t="s">
        <v>880</v>
      </c>
      <c r="C159" s="70" t="s">
        <v>42</v>
      </c>
      <c r="D159" s="141">
        <v>0</v>
      </c>
      <c r="E159" s="149">
        <v>53</v>
      </c>
      <c r="F159" s="150">
        <v>53</v>
      </c>
      <c r="G159" s="150">
        <v>53</v>
      </c>
      <c r="H159" s="150">
        <v>53</v>
      </c>
      <c r="I159" s="151">
        <f>SUM(E159:H159)</f>
        <v>212</v>
      </c>
      <c r="J159" s="5"/>
      <c r="K159" s="145">
        <f>D159*J159</f>
        <v>0</v>
      </c>
      <c r="L159" s="152">
        <f>I159*J159</f>
        <v>0</v>
      </c>
    </row>
    <row r="160" spans="1:12">
      <c r="B160" s="79"/>
      <c r="C160" s="80"/>
      <c r="D160" s="141"/>
      <c r="E160" s="149"/>
      <c r="F160" s="142"/>
      <c r="G160" s="150"/>
      <c r="H160" s="142"/>
      <c r="I160" s="143"/>
      <c r="J160" s="5"/>
      <c r="K160" s="145"/>
      <c r="L160" s="146"/>
    </row>
    <row r="161" spans="1:12" ht="15">
      <c r="A161" s="68">
        <f>MAX($A$1:A159)+1</f>
        <v>14</v>
      </c>
      <c r="B161" s="124" t="s">
        <v>279</v>
      </c>
      <c r="C161" s="39"/>
      <c r="D161" s="141"/>
      <c r="E161" s="142"/>
      <c r="F161" s="142"/>
      <c r="G161" s="142"/>
      <c r="H161" s="142"/>
      <c r="I161" s="143"/>
      <c r="J161" s="5"/>
      <c r="K161" s="145"/>
      <c r="L161" s="146"/>
    </row>
    <row r="162" spans="1:12" ht="38.25">
      <c r="B162" s="124" t="s">
        <v>879</v>
      </c>
      <c r="C162" s="94"/>
      <c r="D162" s="141"/>
      <c r="E162" s="142"/>
      <c r="F162" s="142"/>
      <c r="G162" s="142"/>
      <c r="H162" s="142"/>
      <c r="I162" s="143"/>
      <c r="J162" s="5"/>
      <c r="K162" s="145"/>
      <c r="L162" s="146"/>
    </row>
    <row r="163" spans="1:12" ht="38.25">
      <c r="B163" s="170" t="s">
        <v>285</v>
      </c>
      <c r="C163" s="70"/>
      <c r="D163" s="141"/>
      <c r="E163" s="142"/>
      <c r="F163" s="142"/>
      <c r="G163" s="142"/>
      <c r="H163" s="142"/>
      <c r="I163" s="143"/>
      <c r="J163" s="5"/>
      <c r="K163" s="145"/>
      <c r="L163" s="146"/>
    </row>
    <row r="164" spans="1:12">
      <c r="B164" s="171" t="s">
        <v>878</v>
      </c>
      <c r="C164" s="70" t="s">
        <v>42</v>
      </c>
      <c r="D164" s="141">
        <v>0</v>
      </c>
      <c r="E164" s="149">
        <v>53</v>
      </c>
      <c r="F164" s="150">
        <v>53</v>
      </c>
      <c r="G164" s="150">
        <v>53</v>
      </c>
      <c r="H164" s="150">
        <v>53</v>
      </c>
      <c r="I164" s="151">
        <f>SUM(E164:H164)</f>
        <v>212</v>
      </c>
      <c r="J164" s="5"/>
      <c r="K164" s="145">
        <f>D164*J164</f>
        <v>0</v>
      </c>
      <c r="L164" s="152">
        <f>I164*J164</f>
        <v>0</v>
      </c>
    </row>
    <row r="165" spans="1:12">
      <c r="B165" s="79"/>
      <c r="C165" s="80"/>
      <c r="D165" s="141"/>
      <c r="E165" s="149"/>
      <c r="F165" s="142"/>
      <c r="G165" s="150"/>
      <c r="H165" s="142"/>
      <c r="I165" s="143"/>
      <c r="J165" s="5"/>
      <c r="K165" s="145"/>
      <c r="L165" s="146"/>
    </row>
    <row r="166" spans="1:12" ht="15">
      <c r="A166" s="68">
        <f>MAX($A$1:A164)+1</f>
        <v>15</v>
      </c>
      <c r="B166" s="124" t="s">
        <v>279</v>
      </c>
      <c r="C166" s="39"/>
      <c r="D166" s="141"/>
      <c r="E166" s="142"/>
      <c r="F166" s="142"/>
      <c r="G166" s="142"/>
      <c r="H166" s="142"/>
      <c r="I166" s="143"/>
      <c r="J166" s="5"/>
      <c r="K166" s="145"/>
      <c r="L166" s="146"/>
    </row>
    <row r="167" spans="1:12" ht="51">
      <c r="B167" s="124" t="s">
        <v>410</v>
      </c>
      <c r="C167" s="94"/>
      <c r="D167" s="141"/>
      <c r="E167" s="142"/>
      <c r="F167" s="142"/>
      <c r="G167" s="142"/>
      <c r="H167" s="142"/>
      <c r="I167" s="143"/>
      <c r="J167" s="5"/>
      <c r="K167" s="145"/>
      <c r="L167" s="146"/>
    </row>
    <row r="168" spans="1:12" ht="38.25">
      <c r="B168" s="170" t="s">
        <v>319</v>
      </c>
      <c r="C168" s="70"/>
      <c r="D168" s="141"/>
      <c r="E168" s="142"/>
      <c r="F168" s="142"/>
      <c r="G168" s="142"/>
      <c r="H168" s="142"/>
      <c r="I168" s="143"/>
      <c r="J168" s="5"/>
      <c r="K168" s="145"/>
      <c r="L168" s="146"/>
    </row>
    <row r="169" spans="1:12">
      <c r="B169" s="124" t="s">
        <v>411</v>
      </c>
      <c r="C169" s="70" t="s">
        <v>42</v>
      </c>
      <c r="D169" s="141">
        <v>0</v>
      </c>
      <c r="E169" s="149">
        <v>30</v>
      </c>
      <c r="F169" s="150">
        <v>30</v>
      </c>
      <c r="G169" s="150">
        <v>30</v>
      </c>
      <c r="H169" s="150">
        <v>30</v>
      </c>
      <c r="I169" s="151">
        <f>SUM(E169:H169)</f>
        <v>120</v>
      </c>
      <c r="J169" s="5"/>
      <c r="K169" s="145">
        <f>D169*J169</f>
        <v>0</v>
      </c>
      <c r="L169" s="152">
        <f>I169*J169</f>
        <v>0</v>
      </c>
    </row>
    <row r="170" spans="1:12">
      <c r="B170" s="79"/>
      <c r="C170" s="80"/>
      <c r="D170" s="141"/>
      <c r="E170" s="149"/>
      <c r="F170" s="142"/>
      <c r="G170" s="150"/>
      <c r="H170" s="142"/>
      <c r="I170" s="143"/>
      <c r="J170" s="5"/>
      <c r="K170" s="145"/>
      <c r="L170" s="146"/>
    </row>
    <row r="171" spans="1:12" ht="15">
      <c r="A171" s="68">
        <f>MAX($A$1:A169)+1</f>
        <v>16</v>
      </c>
      <c r="B171" s="124" t="s">
        <v>279</v>
      </c>
      <c r="C171" s="39"/>
      <c r="D171" s="141"/>
      <c r="E171" s="142"/>
      <c r="F171" s="142"/>
      <c r="G171" s="142"/>
      <c r="H171" s="142"/>
      <c r="I171" s="143"/>
      <c r="J171" s="5"/>
      <c r="K171" s="145"/>
      <c r="L171" s="146"/>
    </row>
    <row r="172" spans="1:12" ht="127.5">
      <c r="B172" s="172" t="s">
        <v>412</v>
      </c>
      <c r="C172" s="94"/>
      <c r="D172" s="141"/>
      <c r="E172" s="142"/>
      <c r="F172" s="142"/>
      <c r="G172" s="142"/>
      <c r="H172" s="142"/>
      <c r="I172" s="143"/>
      <c r="J172" s="5"/>
      <c r="K172" s="145"/>
      <c r="L172" s="146"/>
    </row>
    <row r="173" spans="1:12">
      <c r="B173" s="171" t="s">
        <v>56</v>
      </c>
      <c r="C173" s="70" t="s">
        <v>57</v>
      </c>
      <c r="D173" s="141">
        <v>0</v>
      </c>
      <c r="E173" s="149">
        <v>135</v>
      </c>
      <c r="F173" s="150">
        <v>135</v>
      </c>
      <c r="G173" s="150">
        <v>135</v>
      </c>
      <c r="H173" s="150">
        <v>135</v>
      </c>
      <c r="I173" s="151">
        <f>SUM(E173:H173)</f>
        <v>540</v>
      </c>
      <c r="J173" s="5"/>
      <c r="K173" s="145">
        <f>D173*J173</f>
        <v>0</v>
      </c>
      <c r="L173" s="152">
        <f>I173*J173</f>
        <v>0</v>
      </c>
    </row>
    <row r="174" spans="1:12">
      <c r="B174" s="79"/>
      <c r="C174" s="80"/>
      <c r="D174" s="141"/>
      <c r="E174" s="149"/>
      <c r="F174" s="142"/>
      <c r="G174" s="150"/>
      <c r="H174" s="142"/>
      <c r="I174" s="143"/>
      <c r="J174" s="5"/>
      <c r="K174" s="145"/>
      <c r="L174" s="146"/>
    </row>
    <row r="175" spans="1:12" ht="38.25">
      <c r="A175" s="68">
        <f>MAX($A$1:A173)+1</f>
        <v>17</v>
      </c>
      <c r="B175" s="90" t="s">
        <v>281</v>
      </c>
      <c r="C175" s="39"/>
      <c r="D175" s="141"/>
      <c r="E175" s="142"/>
      <c r="F175" s="142"/>
      <c r="G175" s="142"/>
      <c r="H175" s="142"/>
      <c r="I175" s="143"/>
      <c r="J175" s="5"/>
      <c r="K175" s="145"/>
      <c r="L175" s="146"/>
    </row>
    <row r="176" spans="1:12" ht="25.5">
      <c r="B176" s="90" t="s">
        <v>58</v>
      </c>
      <c r="C176" s="94"/>
      <c r="D176" s="141"/>
      <c r="E176" s="142"/>
      <c r="F176" s="142"/>
      <c r="G176" s="142"/>
      <c r="H176" s="142"/>
      <c r="I176" s="143"/>
      <c r="J176" s="5"/>
      <c r="K176" s="145"/>
      <c r="L176" s="146"/>
    </row>
    <row r="177" spans="1:12">
      <c r="B177" s="171" t="s">
        <v>59</v>
      </c>
      <c r="C177" s="70" t="s">
        <v>42</v>
      </c>
      <c r="D177" s="141">
        <v>0</v>
      </c>
      <c r="E177" s="149">
        <v>33</v>
      </c>
      <c r="F177" s="150">
        <v>33</v>
      </c>
      <c r="G177" s="150">
        <v>33</v>
      </c>
      <c r="H177" s="150">
        <v>33</v>
      </c>
      <c r="I177" s="151">
        <f>SUM(E177:H177)</f>
        <v>132</v>
      </c>
      <c r="J177" s="5"/>
      <c r="K177" s="145">
        <f>D177*J177</f>
        <v>0</v>
      </c>
      <c r="L177" s="152">
        <f>I177*J177</f>
        <v>0</v>
      </c>
    </row>
    <row r="178" spans="1:12">
      <c r="B178" s="79"/>
      <c r="C178" s="80"/>
      <c r="D178" s="141"/>
      <c r="E178" s="149"/>
      <c r="F178" s="142"/>
      <c r="G178" s="150"/>
      <c r="H178" s="142"/>
      <c r="I178" s="143"/>
      <c r="J178" s="5"/>
      <c r="K178" s="145"/>
      <c r="L178" s="146"/>
    </row>
    <row r="179" spans="1:12" ht="15">
      <c r="A179" s="68">
        <f>MAX($A$1:A177)+1</f>
        <v>18</v>
      </c>
      <c r="B179" s="124" t="s">
        <v>279</v>
      </c>
      <c r="C179" s="39"/>
      <c r="D179" s="141"/>
      <c r="E179" s="142"/>
      <c r="F179" s="142"/>
      <c r="G179" s="142"/>
      <c r="H179" s="142"/>
      <c r="I179" s="143"/>
      <c r="J179" s="5"/>
      <c r="K179" s="145"/>
      <c r="L179" s="146"/>
    </row>
    <row r="180" spans="1:12" ht="25.5">
      <c r="B180" s="167" t="s">
        <v>425</v>
      </c>
      <c r="C180" s="94"/>
      <c r="D180" s="141"/>
      <c r="E180" s="142"/>
      <c r="F180" s="142"/>
      <c r="G180" s="142"/>
      <c r="H180" s="142"/>
      <c r="I180" s="143"/>
      <c r="J180" s="5"/>
      <c r="K180" s="145"/>
      <c r="L180" s="146"/>
    </row>
    <row r="181" spans="1:12">
      <c r="B181" s="167" t="s">
        <v>75</v>
      </c>
      <c r="C181" s="94"/>
      <c r="D181" s="141"/>
      <c r="E181" s="142"/>
      <c r="F181" s="142"/>
      <c r="G181" s="142"/>
      <c r="H181" s="142"/>
      <c r="I181" s="143"/>
      <c r="J181" s="5"/>
      <c r="K181" s="145"/>
      <c r="L181" s="146"/>
    </row>
    <row r="182" spans="1:12">
      <c r="B182" s="167" t="s">
        <v>76</v>
      </c>
      <c r="C182" s="94"/>
      <c r="D182" s="141"/>
      <c r="E182" s="142"/>
      <c r="F182" s="142"/>
      <c r="G182" s="142"/>
      <c r="H182" s="142"/>
      <c r="I182" s="143"/>
      <c r="J182" s="5"/>
      <c r="K182" s="145"/>
      <c r="L182" s="146"/>
    </row>
    <row r="183" spans="1:12">
      <c r="B183" s="171" t="s">
        <v>420</v>
      </c>
      <c r="C183" s="70" t="s">
        <v>42</v>
      </c>
      <c r="D183" s="141">
        <v>10</v>
      </c>
      <c r="E183" s="149">
        <v>9</v>
      </c>
      <c r="F183" s="149">
        <v>9</v>
      </c>
      <c r="G183" s="149">
        <v>9</v>
      </c>
      <c r="H183" s="149">
        <v>9</v>
      </c>
      <c r="I183" s="151">
        <f t="shared" ref="I183:I187" si="0">SUM(E183:H183)</f>
        <v>36</v>
      </c>
      <c r="J183" s="5"/>
      <c r="K183" s="145">
        <f t="shared" ref="K183:K187" si="1">D183*J183</f>
        <v>0</v>
      </c>
      <c r="L183" s="152">
        <f t="shared" ref="L183:L187" si="2">I183*J183</f>
        <v>0</v>
      </c>
    </row>
    <row r="184" spans="1:12">
      <c r="B184" s="171" t="s">
        <v>421</v>
      </c>
      <c r="C184" s="70" t="s">
        <v>42</v>
      </c>
      <c r="D184" s="141">
        <v>7</v>
      </c>
      <c r="E184" s="149">
        <v>8</v>
      </c>
      <c r="F184" s="149">
        <v>8</v>
      </c>
      <c r="G184" s="149">
        <v>8</v>
      </c>
      <c r="H184" s="149">
        <v>8</v>
      </c>
      <c r="I184" s="151">
        <f t="shared" si="0"/>
        <v>32</v>
      </c>
      <c r="J184" s="5"/>
      <c r="K184" s="145">
        <f t="shared" si="1"/>
        <v>0</v>
      </c>
      <c r="L184" s="152">
        <f t="shared" si="2"/>
        <v>0</v>
      </c>
    </row>
    <row r="185" spans="1:12">
      <c r="B185" s="171" t="s">
        <v>423</v>
      </c>
      <c r="C185" s="70" t="s">
        <v>42</v>
      </c>
      <c r="D185" s="141">
        <v>2</v>
      </c>
      <c r="E185" s="149">
        <v>2</v>
      </c>
      <c r="F185" s="149">
        <v>2</v>
      </c>
      <c r="G185" s="149">
        <v>2</v>
      </c>
      <c r="H185" s="149">
        <v>2</v>
      </c>
      <c r="I185" s="151">
        <f t="shared" si="0"/>
        <v>8</v>
      </c>
      <c r="J185" s="5"/>
      <c r="K185" s="145">
        <f t="shared" si="1"/>
        <v>0</v>
      </c>
      <c r="L185" s="152">
        <f t="shared" si="2"/>
        <v>0</v>
      </c>
    </row>
    <row r="186" spans="1:12">
      <c r="B186" s="171" t="s">
        <v>424</v>
      </c>
      <c r="C186" s="70" t="s">
        <v>42</v>
      </c>
      <c r="D186" s="141">
        <v>2</v>
      </c>
      <c r="E186" s="149">
        <v>2</v>
      </c>
      <c r="F186" s="150">
        <v>2</v>
      </c>
      <c r="G186" s="150">
        <v>2</v>
      </c>
      <c r="H186" s="150">
        <v>2</v>
      </c>
      <c r="I186" s="151">
        <f t="shared" si="0"/>
        <v>8</v>
      </c>
      <c r="J186" s="5"/>
      <c r="K186" s="145">
        <f t="shared" si="1"/>
        <v>0</v>
      </c>
      <c r="L186" s="152">
        <f t="shared" si="2"/>
        <v>0</v>
      </c>
    </row>
    <row r="187" spans="1:12">
      <c r="B187" s="171" t="s">
        <v>422</v>
      </c>
      <c r="C187" s="70" t="s">
        <v>42</v>
      </c>
      <c r="D187" s="141">
        <v>0</v>
      </c>
      <c r="E187" s="149">
        <v>2</v>
      </c>
      <c r="F187" s="150">
        <v>2</v>
      </c>
      <c r="G187" s="150">
        <v>2</v>
      </c>
      <c r="H187" s="150">
        <v>2</v>
      </c>
      <c r="I187" s="151">
        <f t="shared" si="0"/>
        <v>8</v>
      </c>
      <c r="J187" s="5"/>
      <c r="K187" s="145">
        <f t="shared" si="1"/>
        <v>0</v>
      </c>
      <c r="L187" s="152">
        <f t="shared" si="2"/>
        <v>0</v>
      </c>
    </row>
    <row r="188" spans="1:12">
      <c r="B188" s="79"/>
      <c r="C188" s="80"/>
      <c r="D188" s="141"/>
      <c r="E188" s="149"/>
      <c r="F188" s="142"/>
      <c r="G188" s="150"/>
      <c r="H188" s="142"/>
      <c r="I188" s="143"/>
      <c r="J188" s="5"/>
      <c r="K188" s="145"/>
      <c r="L188" s="146"/>
    </row>
    <row r="189" spans="1:12" ht="15">
      <c r="A189" s="68">
        <f>MAX($A$1:A187)+1</f>
        <v>19</v>
      </c>
      <c r="B189" s="124" t="s">
        <v>882</v>
      </c>
      <c r="C189" s="39"/>
      <c r="D189" s="141"/>
      <c r="E189" s="142"/>
      <c r="F189" s="142"/>
      <c r="G189" s="142"/>
      <c r="H189" s="142"/>
      <c r="I189" s="143"/>
      <c r="J189" s="5"/>
      <c r="K189" s="145"/>
      <c r="L189" s="146"/>
    </row>
    <row r="190" spans="1:12">
      <c r="B190" s="124" t="s">
        <v>883</v>
      </c>
      <c r="C190" s="70" t="s">
        <v>42</v>
      </c>
      <c r="D190" s="141">
        <v>0</v>
      </c>
      <c r="E190" s="149">
        <v>33</v>
      </c>
      <c r="F190" s="150">
        <v>33</v>
      </c>
      <c r="G190" s="150">
        <v>33</v>
      </c>
      <c r="H190" s="150">
        <v>33</v>
      </c>
      <c r="I190" s="151">
        <f>SUM(E190:H190)</f>
        <v>132</v>
      </c>
      <c r="J190" s="5"/>
      <c r="K190" s="145">
        <f>D190*J190</f>
        <v>0</v>
      </c>
      <c r="L190" s="152">
        <f>I190*J190</f>
        <v>0</v>
      </c>
    </row>
    <row r="191" spans="1:12">
      <c r="B191" s="79"/>
      <c r="C191" s="80"/>
      <c r="D191" s="141"/>
      <c r="E191" s="149"/>
      <c r="F191" s="142"/>
      <c r="G191" s="150"/>
      <c r="H191" s="142"/>
      <c r="I191" s="143"/>
      <c r="J191" s="5"/>
      <c r="K191" s="145"/>
      <c r="L191" s="146"/>
    </row>
    <row r="192" spans="1:12" ht="15">
      <c r="A192" s="68">
        <f>MAX($A$1:A190)+1</f>
        <v>20</v>
      </c>
      <c r="B192" s="124" t="s">
        <v>279</v>
      </c>
      <c r="C192" s="39"/>
      <c r="D192" s="141"/>
      <c r="E192" s="142"/>
      <c r="F192" s="142"/>
      <c r="G192" s="142"/>
      <c r="H192" s="142"/>
      <c r="I192" s="143"/>
      <c r="J192" s="5"/>
      <c r="K192" s="145"/>
      <c r="L192" s="146"/>
    </row>
    <row r="193" spans="1:12" ht="51">
      <c r="B193" s="173" t="s">
        <v>426</v>
      </c>
      <c r="C193" s="94"/>
      <c r="D193" s="141"/>
      <c r="E193" s="142"/>
      <c r="F193" s="142"/>
      <c r="G193" s="142"/>
      <c r="H193" s="142"/>
      <c r="I193" s="143"/>
      <c r="J193" s="5"/>
      <c r="K193" s="145"/>
      <c r="L193" s="146"/>
    </row>
    <row r="194" spans="1:12">
      <c r="B194" s="167" t="s">
        <v>76</v>
      </c>
      <c r="C194" s="94"/>
      <c r="D194" s="141"/>
      <c r="E194" s="142"/>
      <c r="F194" s="142"/>
      <c r="G194" s="142"/>
      <c r="H194" s="142"/>
      <c r="I194" s="143"/>
      <c r="J194" s="5"/>
      <c r="K194" s="145"/>
      <c r="L194" s="146"/>
    </row>
    <row r="195" spans="1:12" ht="38.25">
      <c r="B195" s="170" t="s">
        <v>406</v>
      </c>
      <c r="C195" s="94"/>
      <c r="D195" s="141"/>
      <c r="E195" s="142"/>
      <c r="F195" s="142"/>
      <c r="G195" s="142"/>
      <c r="H195" s="142"/>
      <c r="I195" s="143"/>
      <c r="J195" s="5"/>
      <c r="K195" s="145"/>
      <c r="L195" s="146"/>
    </row>
    <row r="196" spans="1:12">
      <c r="B196" s="171" t="s">
        <v>427</v>
      </c>
      <c r="C196" s="70" t="s">
        <v>42</v>
      </c>
      <c r="D196" s="141">
        <v>1</v>
      </c>
      <c r="E196" s="149">
        <v>0</v>
      </c>
      <c r="F196" s="150">
        <v>0</v>
      </c>
      <c r="G196" s="150">
        <v>0</v>
      </c>
      <c r="H196" s="150">
        <v>0</v>
      </c>
      <c r="I196" s="151">
        <f>SUM(E196:H196)</f>
        <v>0</v>
      </c>
      <c r="J196" s="5"/>
      <c r="K196" s="145">
        <f>D196*J196</f>
        <v>0</v>
      </c>
      <c r="L196" s="152">
        <f>I196*J196</f>
        <v>0</v>
      </c>
    </row>
    <row r="197" spans="1:12">
      <c r="B197" s="79"/>
      <c r="C197" s="80"/>
      <c r="D197" s="141"/>
      <c r="E197" s="149"/>
      <c r="F197" s="142"/>
      <c r="G197" s="150"/>
      <c r="H197" s="142"/>
      <c r="I197" s="143"/>
      <c r="J197" s="5"/>
      <c r="K197" s="145"/>
      <c r="L197" s="146"/>
    </row>
    <row r="198" spans="1:12" ht="15">
      <c r="A198" s="68">
        <f>MAX($A$1:A196)+1</f>
        <v>21</v>
      </c>
      <c r="B198" s="124" t="s">
        <v>279</v>
      </c>
      <c r="C198" s="39"/>
      <c r="D198" s="141"/>
      <c r="E198" s="142"/>
      <c r="F198" s="142"/>
      <c r="G198" s="142"/>
      <c r="H198" s="142"/>
      <c r="I198" s="143"/>
      <c r="J198" s="5"/>
      <c r="K198" s="145"/>
      <c r="L198" s="146"/>
    </row>
    <row r="199" spans="1:12" ht="127.5">
      <c r="B199" s="90" t="s">
        <v>282</v>
      </c>
      <c r="C199" s="94"/>
      <c r="D199" s="141"/>
      <c r="E199" s="142"/>
      <c r="F199" s="142"/>
      <c r="G199" s="142"/>
      <c r="H199" s="142"/>
      <c r="I199" s="143"/>
      <c r="J199" s="5"/>
      <c r="K199" s="145"/>
      <c r="L199" s="146"/>
    </row>
    <row r="200" spans="1:12" ht="102.95" customHeight="1">
      <c r="B200" s="90" t="s">
        <v>60</v>
      </c>
      <c r="C200" s="94"/>
      <c r="D200" s="141"/>
      <c r="E200" s="142"/>
      <c r="F200" s="142"/>
      <c r="G200" s="142"/>
      <c r="H200" s="142"/>
      <c r="I200" s="143"/>
      <c r="J200" s="5"/>
      <c r="K200" s="145"/>
      <c r="L200" s="146"/>
    </row>
    <row r="201" spans="1:12">
      <c r="B201" s="90" t="s">
        <v>61</v>
      </c>
      <c r="C201" s="94"/>
      <c r="D201" s="141"/>
      <c r="E201" s="142"/>
      <c r="F201" s="142"/>
      <c r="G201" s="142"/>
      <c r="H201" s="142"/>
      <c r="I201" s="143"/>
      <c r="J201" s="5"/>
      <c r="K201" s="145"/>
      <c r="L201" s="146"/>
    </row>
    <row r="202" spans="1:12">
      <c r="B202" s="90" t="s">
        <v>62</v>
      </c>
      <c r="C202" s="94"/>
      <c r="D202" s="141"/>
      <c r="E202" s="142"/>
      <c r="F202" s="142"/>
      <c r="G202" s="142"/>
      <c r="H202" s="142"/>
      <c r="I202" s="143"/>
      <c r="J202" s="5"/>
      <c r="K202" s="145"/>
      <c r="L202" s="146"/>
    </row>
    <row r="203" spans="1:12">
      <c r="B203" s="90" t="s">
        <v>63</v>
      </c>
      <c r="C203" s="94"/>
      <c r="D203" s="141"/>
      <c r="E203" s="142"/>
      <c r="F203" s="142"/>
      <c r="G203" s="142"/>
      <c r="H203" s="142"/>
      <c r="I203" s="143"/>
      <c r="J203" s="5"/>
      <c r="K203" s="145"/>
      <c r="L203" s="146"/>
    </row>
    <row r="204" spans="1:12">
      <c r="B204" s="90" t="s">
        <v>64</v>
      </c>
      <c r="C204" s="94"/>
      <c r="D204" s="141"/>
      <c r="E204" s="142"/>
      <c r="F204" s="142"/>
      <c r="G204" s="142"/>
      <c r="H204" s="142"/>
      <c r="I204" s="143"/>
      <c r="J204" s="5"/>
      <c r="K204" s="145"/>
      <c r="L204" s="146"/>
    </row>
    <row r="205" spans="1:12" ht="216.75">
      <c r="B205" s="90" t="s">
        <v>65</v>
      </c>
      <c r="C205" s="94"/>
      <c r="D205" s="141"/>
      <c r="E205" s="142"/>
      <c r="F205" s="142"/>
      <c r="G205" s="142"/>
      <c r="H205" s="142"/>
      <c r="I205" s="143"/>
      <c r="J205" s="5"/>
      <c r="K205" s="145"/>
      <c r="L205" s="146"/>
    </row>
    <row r="206" spans="1:12">
      <c r="B206" s="171"/>
      <c r="C206" s="70" t="s">
        <v>66</v>
      </c>
      <c r="D206" s="141">
        <v>0</v>
      </c>
      <c r="E206" s="149">
        <v>200</v>
      </c>
      <c r="F206" s="150">
        <v>200</v>
      </c>
      <c r="G206" s="150">
        <v>200</v>
      </c>
      <c r="H206" s="150">
        <v>200</v>
      </c>
      <c r="I206" s="151">
        <f>SUM(E206:H206)</f>
        <v>800</v>
      </c>
      <c r="J206" s="5"/>
      <c r="K206" s="145">
        <f>D206*J206</f>
        <v>0</v>
      </c>
      <c r="L206" s="152">
        <f>I206*J206</f>
        <v>0</v>
      </c>
    </row>
    <row r="207" spans="1:12">
      <c r="B207" s="79"/>
      <c r="C207" s="80"/>
      <c r="D207" s="141"/>
      <c r="E207" s="149"/>
      <c r="F207" s="142"/>
      <c r="G207" s="150"/>
      <c r="H207" s="142"/>
      <c r="I207" s="143"/>
      <c r="J207" s="5"/>
      <c r="K207" s="145"/>
      <c r="L207" s="146"/>
    </row>
    <row r="208" spans="1:12" ht="15">
      <c r="A208" s="68">
        <f>MAX($A$1:A206)+1</f>
        <v>22</v>
      </c>
      <c r="B208" s="124" t="s">
        <v>279</v>
      </c>
      <c r="C208" s="39"/>
      <c r="D208" s="141"/>
      <c r="E208" s="142"/>
      <c r="F208" s="142"/>
      <c r="G208" s="142"/>
      <c r="H208" s="142"/>
      <c r="I208" s="143"/>
      <c r="J208" s="5"/>
      <c r="K208" s="145"/>
      <c r="L208" s="146"/>
    </row>
    <row r="209" spans="1:12" ht="51">
      <c r="B209" s="90" t="s">
        <v>413</v>
      </c>
      <c r="C209" s="94"/>
      <c r="D209" s="141"/>
      <c r="E209" s="142"/>
      <c r="F209" s="142"/>
      <c r="G209" s="142"/>
      <c r="H209" s="142"/>
      <c r="I209" s="143"/>
      <c r="J209" s="5"/>
      <c r="K209" s="145"/>
      <c r="L209" s="146"/>
    </row>
    <row r="210" spans="1:12">
      <c r="B210" s="171" t="s">
        <v>67</v>
      </c>
      <c r="C210" s="70" t="s">
        <v>57</v>
      </c>
      <c r="D210" s="141">
        <v>150</v>
      </c>
      <c r="E210" s="149">
        <v>120</v>
      </c>
      <c r="F210" s="150">
        <v>120</v>
      </c>
      <c r="G210" s="150">
        <v>120</v>
      </c>
      <c r="H210" s="150">
        <v>120</v>
      </c>
      <c r="I210" s="151">
        <f>SUM(E210:H210)</f>
        <v>480</v>
      </c>
      <c r="J210" s="5"/>
      <c r="K210" s="145">
        <f>D210*J210</f>
        <v>0</v>
      </c>
      <c r="L210" s="152">
        <f>I210*J210</f>
        <v>0</v>
      </c>
    </row>
    <row r="211" spans="1:12">
      <c r="B211" s="171" t="s">
        <v>321</v>
      </c>
      <c r="C211" s="70" t="s">
        <v>57</v>
      </c>
      <c r="D211" s="141">
        <v>65</v>
      </c>
      <c r="E211" s="149">
        <v>15</v>
      </c>
      <c r="F211" s="150">
        <v>15</v>
      </c>
      <c r="G211" s="150">
        <v>15</v>
      </c>
      <c r="H211" s="150">
        <v>15</v>
      </c>
      <c r="I211" s="151">
        <f>SUM(E211:H211)</f>
        <v>60</v>
      </c>
      <c r="J211" s="5"/>
      <c r="K211" s="145">
        <f>D211*J211</f>
        <v>0</v>
      </c>
      <c r="L211" s="152">
        <f>I211*J211</f>
        <v>0</v>
      </c>
    </row>
    <row r="212" spans="1:12">
      <c r="B212" s="171" t="s">
        <v>439</v>
      </c>
      <c r="C212" s="70" t="s">
        <v>57</v>
      </c>
      <c r="D212" s="141">
        <v>10</v>
      </c>
      <c r="E212" s="149">
        <v>30</v>
      </c>
      <c r="F212" s="150">
        <v>30</v>
      </c>
      <c r="G212" s="150">
        <v>30</v>
      </c>
      <c r="H212" s="150">
        <v>30</v>
      </c>
      <c r="I212" s="151">
        <f>SUM(E212:H212)</f>
        <v>120</v>
      </c>
      <c r="J212" s="5"/>
      <c r="K212" s="145">
        <f>D212*J212</f>
        <v>0</v>
      </c>
      <c r="L212" s="152">
        <f>I212*J212</f>
        <v>0</v>
      </c>
    </row>
    <row r="213" spans="1:12">
      <c r="B213" s="171" t="s">
        <v>322</v>
      </c>
      <c r="C213" s="70" t="s">
        <v>57</v>
      </c>
      <c r="D213" s="141">
        <v>0</v>
      </c>
      <c r="E213" s="149">
        <v>60</v>
      </c>
      <c r="F213" s="150">
        <v>60</v>
      </c>
      <c r="G213" s="150">
        <v>60</v>
      </c>
      <c r="H213" s="150">
        <v>60</v>
      </c>
      <c r="I213" s="151">
        <f>SUM(E213:H213)</f>
        <v>240</v>
      </c>
      <c r="J213" s="5"/>
      <c r="K213" s="145">
        <f>D213*J213</f>
        <v>0</v>
      </c>
      <c r="L213" s="152">
        <f>I213*J213</f>
        <v>0</v>
      </c>
    </row>
    <row r="214" spans="1:12">
      <c r="B214" s="79"/>
      <c r="C214" s="80"/>
      <c r="D214" s="141"/>
      <c r="E214" s="149"/>
      <c r="F214" s="142"/>
      <c r="G214" s="150"/>
      <c r="H214" s="142"/>
      <c r="I214" s="143"/>
      <c r="J214" s="5"/>
      <c r="K214" s="145"/>
      <c r="L214" s="146"/>
    </row>
    <row r="215" spans="1:12" ht="15">
      <c r="A215" s="68">
        <f>MAX($A$1:A213)+1</f>
        <v>23</v>
      </c>
      <c r="B215" s="124" t="s">
        <v>279</v>
      </c>
      <c r="C215" s="39"/>
      <c r="D215" s="141"/>
      <c r="E215" s="142"/>
      <c r="F215" s="142"/>
      <c r="G215" s="142"/>
      <c r="H215" s="142"/>
      <c r="I215" s="143"/>
      <c r="J215" s="5"/>
      <c r="K215" s="145"/>
      <c r="L215" s="146"/>
    </row>
    <row r="216" spans="1:12" ht="102">
      <c r="B216" s="92" t="s">
        <v>433</v>
      </c>
      <c r="C216" s="94"/>
      <c r="D216" s="141"/>
      <c r="E216" s="142"/>
      <c r="F216" s="142"/>
      <c r="G216" s="142"/>
      <c r="H216" s="142"/>
      <c r="I216" s="143"/>
      <c r="J216" s="5"/>
      <c r="K216" s="145"/>
      <c r="L216" s="146"/>
    </row>
    <row r="217" spans="1:12" ht="25.5">
      <c r="B217" s="167" t="s">
        <v>69</v>
      </c>
      <c r="C217" s="94"/>
      <c r="D217" s="141"/>
      <c r="E217" s="142"/>
      <c r="F217" s="142"/>
      <c r="G217" s="142"/>
      <c r="H217" s="142"/>
      <c r="I217" s="143"/>
      <c r="J217" s="5"/>
      <c r="K217" s="145"/>
      <c r="L217" s="146"/>
    </row>
    <row r="218" spans="1:12" ht="25.5">
      <c r="B218" s="167" t="s">
        <v>70</v>
      </c>
      <c r="C218" s="94"/>
      <c r="D218" s="141"/>
      <c r="E218" s="142"/>
      <c r="F218" s="142"/>
      <c r="G218" s="142"/>
      <c r="H218" s="142"/>
      <c r="I218" s="143"/>
      <c r="J218" s="5"/>
      <c r="K218" s="145"/>
      <c r="L218" s="146"/>
    </row>
    <row r="219" spans="1:12">
      <c r="B219" s="167" t="s">
        <v>428</v>
      </c>
      <c r="C219" s="94"/>
      <c r="D219" s="141"/>
      <c r="E219" s="142"/>
      <c r="F219" s="142"/>
      <c r="G219" s="142"/>
      <c r="H219" s="142"/>
      <c r="I219" s="143"/>
      <c r="J219" s="5"/>
      <c r="K219" s="145"/>
      <c r="L219" s="146"/>
    </row>
    <row r="220" spans="1:12" ht="25.5">
      <c r="B220" s="167" t="s">
        <v>429</v>
      </c>
      <c r="C220" s="94"/>
      <c r="D220" s="141"/>
      <c r="E220" s="142"/>
      <c r="F220" s="142"/>
      <c r="G220" s="142"/>
      <c r="H220" s="142"/>
      <c r="I220" s="143"/>
      <c r="J220" s="5"/>
      <c r="K220" s="145"/>
      <c r="L220" s="146"/>
    </row>
    <row r="221" spans="1:12" ht="25.5">
      <c r="B221" s="167" t="s">
        <v>72</v>
      </c>
      <c r="C221" s="94"/>
      <c r="D221" s="141"/>
      <c r="E221" s="142"/>
      <c r="F221" s="142"/>
      <c r="G221" s="142"/>
      <c r="H221" s="142"/>
      <c r="I221" s="143"/>
      <c r="J221" s="5"/>
      <c r="K221" s="145"/>
      <c r="L221" s="146"/>
    </row>
    <row r="222" spans="1:12" ht="38.25">
      <c r="B222" s="170" t="s">
        <v>430</v>
      </c>
      <c r="C222" s="94"/>
      <c r="D222" s="141"/>
      <c r="E222" s="142"/>
      <c r="F222" s="142"/>
      <c r="G222" s="142"/>
      <c r="H222" s="142"/>
      <c r="I222" s="143"/>
      <c r="J222" s="5"/>
      <c r="K222" s="145"/>
      <c r="L222" s="146"/>
    </row>
    <row r="223" spans="1:12">
      <c r="B223" s="171" t="s">
        <v>431</v>
      </c>
      <c r="C223" s="70" t="s">
        <v>42</v>
      </c>
      <c r="D223" s="141">
        <v>15</v>
      </c>
      <c r="E223" s="149">
        <v>0</v>
      </c>
      <c r="F223" s="150">
        <v>0</v>
      </c>
      <c r="G223" s="150">
        <v>0</v>
      </c>
      <c r="H223" s="150">
        <v>0</v>
      </c>
      <c r="I223" s="151">
        <f>SUM(E223:H223)</f>
        <v>0</v>
      </c>
      <c r="J223" s="5"/>
      <c r="K223" s="145">
        <f>D223*J223</f>
        <v>0</v>
      </c>
      <c r="L223" s="152">
        <f>I223*J223</f>
        <v>0</v>
      </c>
    </row>
    <row r="224" spans="1:12">
      <c r="B224" s="171" t="s">
        <v>432</v>
      </c>
      <c r="C224" s="70" t="s">
        <v>42</v>
      </c>
      <c r="D224" s="141">
        <v>2</v>
      </c>
      <c r="E224" s="149">
        <v>0</v>
      </c>
      <c r="F224" s="150">
        <v>0</v>
      </c>
      <c r="G224" s="150">
        <v>0</v>
      </c>
      <c r="H224" s="150">
        <v>0</v>
      </c>
      <c r="I224" s="151">
        <f>SUM(E224:H224)</f>
        <v>0</v>
      </c>
      <c r="J224" s="5"/>
      <c r="K224" s="145">
        <f>D224*J224</f>
        <v>0</v>
      </c>
      <c r="L224" s="152">
        <f>I224*J224</f>
        <v>0</v>
      </c>
    </row>
    <row r="225" spans="1:12">
      <c r="B225" s="79"/>
      <c r="C225" s="80"/>
      <c r="D225" s="141"/>
      <c r="E225" s="149"/>
      <c r="F225" s="142"/>
      <c r="G225" s="150"/>
      <c r="H225" s="142"/>
      <c r="I225" s="143"/>
      <c r="J225" s="5"/>
      <c r="K225" s="145"/>
      <c r="L225" s="146"/>
    </row>
    <row r="226" spans="1:12" ht="15">
      <c r="A226" s="68">
        <f>MAX($A$1:A224)+1</f>
        <v>24</v>
      </c>
      <c r="B226" s="124" t="s">
        <v>279</v>
      </c>
      <c r="C226" s="39"/>
      <c r="D226" s="141"/>
      <c r="E226" s="142"/>
      <c r="F226" s="142"/>
      <c r="G226" s="142"/>
      <c r="H226" s="142"/>
      <c r="I226" s="143"/>
      <c r="J226" s="5"/>
      <c r="K226" s="145"/>
      <c r="L226" s="146"/>
    </row>
    <row r="227" spans="1:12" ht="93.6" customHeight="1">
      <c r="B227" s="167" t="s">
        <v>434</v>
      </c>
      <c r="C227" s="94"/>
      <c r="D227" s="141"/>
      <c r="E227" s="142"/>
      <c r="F227" s="142"/>
      <c r="G227" s="142"/>
      <c r="H227" s="142"/>
      <c r="I227" s="143"/>
      <c r="J227" s="5"/>
      <c r="K227" s="145"/>
      <c r="L227" s="146"/>
    </row>
    <row r="228" spans="1:12" ht="25.5">
      <c r="B228" s="167" t="s">
        <v>69</v>
      </c>
      <c r="C228" s="94"/>
      <c r="D228" s="141"/>
      <c r="E228" s="142"/>
      <c r="F228" s="142"/>
      <c r="G228" s="142"/>
      <c r="H228" s="142"/>
      <c r="I228" s="143"/>
      <c r="J228" s="5"/>
      <c r="K228" s="145"/>
      <c r="L228" s="146"/>
    </row>
    <row r="229" spans="1:12" ht="25.5">
      <c r="B229" s="167" t="s">
        <v>70</v>
      </c>
      <c r="C229" s="94"/>
      <c r="D229" s="141"/>
      <c r="E229" s="142"/>
      <c r="F229" s="142"/>
      <c r="G229" s="142"/>
      <c r="H229" s="142"/>
      <c r="I229" s="143"/>
      <c r="J229" s="5"/>
      <c r="K229" s="145"/>
      <c r="L229" s="146"/>
    </row>
    <row r="230" spans="1:12">
      <c r="B230" s="167" t="s">
        <v>428</v>
      </c>
      <c r="C230" s="94"/>
      <c r="D230" s="141"/>
      <c r="E230" s="142"/>
      <c r="F230" s="142"/>
      <c r="G230" s="142"/>
      <c r="H230" s="142"/>
      <c r="I230" s="143"/>
      <c r="J230" s="5"/>
      <c r="K230" s="145"/>
      <c r="L230" s="146"/>
    </row>
    <row r="231" spans="1:12" ht="25.5">
      <c r="B231" s="167" t="s">
        <v>71</v>
      </c>
      <c r="C231" s="94"/>
      <c r="D231" s="141"/>
      <c r="E231" s="142"/>
      <c r="F231" s="142"/>
      <c r="G231" s="142"/>
      <c r="H231" s="142"/>
      <c r="I231" s="143"/>
      <c r="J231" s="5"/>
      <c r="K231" s="145"/>
      <c r="L231" s="146"/>
    </row>
    <row r="232" spans="1:12" ht="25.5">
      <c r="B232" s="167" t="s">
        <v>72</v>
      </c>
      <c r="C232" s="94"/>
      <c r="D232" s="141"/>
      <c r="E232" s="142"/>
      <c r="F232" s="142"/>
      <c r="G232" s="142"/>
      <c r="H232" s="142"/>
      <c r="I232" s="143"/>
      <c r="J232" s="5"/>
      <c r="K232" s="145"/>
      <c r="L232" s="146"/>
    </row>
    <row r="233" spans="1:12" ht="38.25">
      <c r="B233" s="170" t="s">
        <v>435</v>
      </c>
      <c r="C233" s="94"/>
      <c r="D233" s="141"/>
      <c r="E233" s="142"/>
      <c r="F233" s="142"/>
      <c r="G233" s="142"/>
      <c r="H233" s="142"/>
      <c r="I233" s="143"/>
      <c r="J233" s="5"/>
      <c r="K233" s="145"/>
      <c r="L233" s="146"/>
    </row>
    <row r="234" spans="1:12">
      <c r="B234" s="171" t="s">
        <v>436</v>
      </c>
      <c r="C234" s="70" t="s">
        <v>42</v>
      </c>
      <c r="D234" s="141">
        <v>15</v>
      </c>
      <c r="E234" s="149">
        <v>4</v>
      </c>
      <c r="F234" s="150">
        <v>4</v>
      </c>
      <c r="G234" s="150">
        <v>4</v>
      </c>
      <c r="H234" s="150">
        <v>4</v>
      </c>
      <c r="I234" s="151">
        <f>SUM(E234:H234)</f>
        <v>16</v>
      </c>
      <c r="J234" s="5"/>
      <c r="K234" s="145">
        <f>D234*J234</f>
        <v>0</v>
      </c>
      <c r="L234" s="152">
        <f>I234*J234</f>
        <v>0</v>
      </c>
    </row>
    <row r="235" spans="1:12">
      <c r="B235" s="171" t="s">
        <v>437</v>
      </c>
      <c r="C235" s="70" t="s">
        <v>42</v>
      </c>
      <c r="D235" s="141">
        <v>2</v>
      </c>
      <c r="E235" s="149">
        <v>0</v>
      </c>
      <c r="F235" s="150">
        <v>0</v>
      </c>
      <c r="G235" s="150">
        <v>0</v>
      </c>
      <c r="H235" s="150">
        <v>0</v>
      </c>
      <c r="I235" s="151">
        <f>SUM(E235:H235)</f>
        <v>0</v>
      </c>
      <c r="J235" s="5"/>
      <c r="K235" s="145">
        <f>D235*J235</f>
        <v>0</v>
      </c>
      <c r="L235" s="152">
        <f>I235*J235</f>
        <v>0</v>
      </c>
    </row>
    <row r="236" spans="1:12">
      <c r="B236" s="79"/>
      <c r="C236" s="80"/>
      <c r="D236" s="141"/>
      <c r="E236" s="149"/>
      <c r="F236" s="142"/>
      <c r="G236" s="150"/>
      <c r="H236" s="142"/>
      <c r="I236" s="143"/>
      <c r="J236" s="5"/>
      <c r="K236" s="145"/>
      <c r="L236" s="146"/>
    </row>
    <row r="237" spans="1:12" ht="15">
      <c r="A237" s="68">
        <f>MAX($A$1:A235)+1</f>
        <v>25</v>
      </c>
      <c r="B237" s="124" t="s">
        <v>279</v>
      </c>
      <c r="C237" s="39"/>
      <c r="D237" s="141"/>
      <c r="E237" s="142"/>
      <c r="F237" s="142"/>
      <c r="G237" s="142"/>
      <c r="H237" s="142"/>
      <c r="I237" s="143"/>
      <c r="J237" s="5"/>
      <c r="K237" s="145"/>
      <c r="L237" s="146"/>
    </row>
    <row r="238" spans="1:12" ht="25.5">
      <c r="B238" s="88" t="s">
        <v>414</v>
      </c>
      <c r="C238" s="94"/>
      <c r="D238" s="141"/>
      <c r="E238" s="142"/>
      <c r="F238" s="142"/>
      <c r="G238" s="142"/>
      <c r="H238" s="142"/>
      <c r="I238" s="143"/>
      <c r="J238" s="5"/>
      <c r="K238" s="145"/>
      <c r="L238" s="146"/>
    </row>
    <row r="239" spans="1:12" ht="204">
      <c r="B239" s="88" t="s">
        <v>283</v>
      </c>
      <c r="C239" s="94"/>
      <c r="D239" s="141"/>
      <c r="E239" s="142"/>
      <c r="F239" s="142"/>
      <c r="G239" s="142"/>
      <c r="H239" s="142"/>
      <c r="I239" s="143"/>
      <c r="J239" s="5"/>
      <c r="K239" s="145"/>
      <c r="L239" s="146"/>
    </row>
    <row r="240" spans="1:12" ht="38.25">
      <c r="B240" s="170" t="s">
        <v>415</v>
      </c>
      <c r="C240" s="94"/>
      <c r="D240" s="141"/>
      <c r="E240" s="142"/>
      <c r="F240" s="142"/>
      <c r="G240" s="142"/>
      <c r="H240" s="142"/>
      <c r="I240" s="143"/>
      <c r="J240" s="5"/>
      <c r="K240" s="145"/>
      <c r="L240" s="146"/>
    </row>
    <row r="241" spans="1:12">
      <c r="B241" s="171" t="s">
        <v>416</v>
      </c>
      <c r="C241" s="70" t="s">
        <v>57</v>
      </c>
      <c r="D241" s="141">
        <v>60</v>
      </c>
      <c r="E241" s="149">
        <v>60</v>
      </c>
      <c r="F241" s="150">
        <v>60</v>
      </c>
      <c r="G241" s="150">
        <v>60</v>
      </c>
      <c r="H241" s="150">
        <v>60</v>
      </c>
      <c r="I241" s="151">
        <f>SUM(E241:H241)</f>
        <v>240</v>
      </c>
      <c r="J241" s="5"/>
      <c r="K241" s="145">
        <f>D241*J241</f>
        <v>0</v>
      </c>
      <c r="L241" s="152">
        <f>I241*J241</f>
        <v>0</v>
      </c>
    </row>
    <row r="242" spans="1:12">
      <c r="B242" s="171" t="s">
        <v>417</v>
      </c>
      <c r="C242" s="70" t="s">
        <v>57</v>
      </c>
      <c r="D242" s="141">
        <v>15</v>
      </c>
      <c r="E242" s="149">
        <v>60</v>
      </c>
      <c r="F242" s="150">
        <v>60</v>
      </c>
      <c r="G242" s="150">
        <v>60</v>
      </c>
      <c r="H242" s="150">
        <v>60</v>
      </c>
      <c r="I242" s="151">
        <f>SUM(E242:H242)</f>
        <v>240</v>
      </c>
      <c r="J242" s="5"/>
      <c r="K242" s="145">
        <f>D242*J242</f>
        <v>0</v>
      </c>
      <c r="L242" s="152">
        <f>I242*J242</f>
        <v>0</v>
      </c>
    </row>
    <row r="243" spans="1:12">
      <c r="B243" s="171" t="s">
        <v>418</v>
      </c>
      <c r="C243" s="70" t="s">
        <v>57</v>
      </c>
      <c r="D243" s="141">
        <v>30</v>
      </c>
      <c r="E243" s="149">
        <v>60</v>
      </c>
      <c r="F243" s="150">
        <v>60</v>
      </c>
      <c r="G243" s="150">
        <v>60</v>
      </c>
      <c r="H243" s="150">
        <v>60</v>
      </c>
      <c r="I243" s="151">
        <f>SUM(E243:H243)</f>
        <v>240</v>
      </c>
      <c r="J243" s="5"/>
      <c r="K243" s="145">
        <f>D243*J243</f>
        <v>0</v>
      </c>
      <c r="L243" s="152">
        <f>I243*J243</f>
        <v>0</v>
      </c>
    </row>
    <row r="244" spans="1:12">
      <c r="B244" s="171" t="s">
        <v>419</v>
      </c>
      <c r="C244" s="70" t="s">
        <v>57</v>
      </c>
      <c r="D244" s="141">
        <v>60</v>
      </c>
      <c r="E244" s="149">
        <v>60</v>
      </c>
      <c r="F244" s="150">
        <v>60</v>
      </c>
      <c r="G244" s="150">
        <v>60</v>
      </c>
      <c r="H244" s="150">
        <v>60</v>
      </c>
      <c r="I244" s="151">
        <f>SUM(E244:H244)</f>
        <v>240</v>
      </c>
      <c r="J244" s="5"/>
      <c r="K244" s="145">
        <f>D244*J244</f>
        <v>0</v>
      </c>
      <c r="L244" s="152">
        <f>I244*J244</f>
        <v>0</v>
      </c>
    </row>
    <row r="245" spans="1:12">
      <c r="B245" s="79"/>
      <c r="C245" s="80"/>
      <c r="D245" s="141"/>
      <c r="E245" s="149"/>
      <c r="F245" s="142"/>
      <c r="G245" s="150"/>
      <c r="H245" s="142"/>
      <c r="I245" s="143"/>
      <c r="J245" s="5"/>
      <c r="K245" s="145"/>
      <c r="L245" s="146"/>
    </row>
    <row r="246" spans="1:12" ht="15">
      <c r="A246" s="68">
        <f>MAX($A$1:A222)+1</f>
        <v>24</v>
      </c>
      <c r="B246" s="124" t="s">
        <v>279</v>
      </c>
      <c r="C246" s="39"/>
      <c r="D246" s="141"/>
      <c r="E246" s="142"/>
      <c r="F246" s="142"/>
      <c r="G246" s="142"/>
      <c r="H246" s="142"/>
      <c r="I246" s="143"/>
      <c r="J246" s="5"/>
      <c r="K246" s="145"/>
      <c r="L246" s="146"/>
    </row>
    <row r="247" spans="1:12" ht="38.25">
      <c r="B247" s="90" t="s">
        <v>438</v>
      </c>
      <c r="C247" s="94"/>
      <c r="D247" s="141"/>
      <c r="E247" s="142"/>
      <c r="F247" s="142"/>
      <c r="G247" s="142"/>
      <c r="H247" s="142"/>
      <c r="I247" s="143"/>
      <c r="J247" s="5"/>
      <c r="K247" s="145"/>
      <c r="L247" s="146"/>
    </row>
    <row r="248" spans="1:12" ht="91.5" customHeight="1">
      <c r="B248" s="174" t="s">
        <v>284</v>
      </c>
      <c r="C248" s="94"/>
      <c r="D248" s="141"/>
      <c r="E248" s="142"/>
      <c r="F248" s="142"/>
      <c r="G248" s="142"/>
      <c r="H248" s="142"/>
      <c r="I248" s="143"/>
      <c r="J248" s="5"/>
      <c r="K248" s="145"/>
      <c r="L248" s="146"/>
    </row>
    <row r="249" spans="1:12" ht="38.25">
      <c r="B249" s="170" t="s">
        <v>415</v>
      </c>
      <c r="C249" s="94"/>
      <c r="D249" s="141"/>
      <c r="E249" s="142"/>
      <c r="F249" s="142"/>
      <c r="G249" s="142"/>
      <c r="H249" s="142"/>
      <c r="I249" s="143"/>
      <c r="J249" s="5"/>
      <c r="K249" s="145"/>
      <c r="L249" s="146"/>
    </row>
    <row r="250" spans="1:12">
      <c r="B250" s="171"/>
      <c r="C250" s="70" t="s">
        <v>358</v>
      </c>
      <c r="D250" s="141">
        <v>0</v>
      </c>
      <c r="E250" s="149">
        <v>35</v>
      </c>
      <c r="F250" s="150">
        <v>35</v>
      </c>
      <c r="G250" s="150">
        <v>35</v>
      </c>
      <c r="H250" s="150">
        <v>35</v>
      </c>
      <c r="I250" s="151">
        <f>SUM(E250:H250)</f>
        <v>140</v>
      </c>
      <c r="J250" s="5"/>
      <c r="K250" s="145">
        <f>D250*J250</f>
        <v>0</v>
      </c>
      <c r="L250" s="152">
        <f>I250*J250</f>
        <v>0</v>
      </c>
    </row>
    <row r="251" spans="1:12">
      <c r="B251" s="132"/>
      <c r="C251" s="94"/>
      <c r="D251" s="141"/>
      <c r="E251" s="149"/>
      <c r="F251" s="142"/>
      <c r="G251" s="150"/>
      <c r="H251" s="142"/>
      <c r="I251" s="143"/>
      <c r="J251" s="5"/>
      <c r="K251" s="145"/>
      <c r="L251" s="146"/>
    </row>
    <row r="252" spans="1:12" s="67" customFormat="1">
      <c r="A252" s="30"/>
      <c r="B252" s="63" t="s">
        <v>130</v>
      </c>
      <c r="C252" s="55"/>
      <c r="D252" s="55"/>
      <c r="E252" s="55"/>
      <c r="F252" s="55"/>
      <c r="G252" s="156"/>
      <c r="H252" s="156"/>
      <c r="I252" s="157"/>
      <c r="J252" s="6"/>
      <c r="K252" s="158"/>
      <c r="L252" s="158"/>
    </row>
    <row r="253" spans="1:12" ht="153" customHeight="1">
      <c r="A253" s="68">
        <f>MAX($A$1:A252)+1</f>
        <v>26</v>
      </c>
      <c r="B253" s="93" t="s">
        <v>73</v>
      </c>
      <c r="C253" s="94"/>
      <c r="D253" s="141"/>
      <c r="E253" s="149"/>
      <c r="F253" s="142"/>
      <c r="G253" s="150"/>
      <c r="H253" s="142"/>
      <c r="I253" s="143"/>
      <c r="J253" s="5"/>
      <c r="K253" s="145"/>
      <c r="L253" s="146"/>
    </row>
    <row r="254" spans="1:12" ht="38.25">
      <c r="B254" s="78" t="s">
        <v>131</v>
      </c>
      <c r="C254" s="70"/>
      <c r="D254" s="141"/>
      <c r="E254" s="149"/>
      <c r="F254" s="142"/>
      <c r="G254" s="150"/>
      <c r="H254" s="142"/>
      <c r="I254" s="143"/>
      <c r="J254" s="5"/>
      <c r="K254" s="145"/>
      <c r="L254" s="146"/>
    </row>
    <row r="255" spans="1:12">
      <c r="B255" s="84" t="s">
        <v>74</v>
      </c>
      <c r="C255" s="94" t="s">
        <v>44</v>
      </c>
      <c r="D255" s="141">
        <v>26</v>
      </c>
      <c r="E255" s="149">
        <v>0</v>
      </c>
      <c r="F255" s="149">
        <v>0</v>
      </c>
      <c r="G255" s="150">
        <v>0</v>
      </c>
      <c r="H255" s="149">
        <v>0</v>
      </c>
      <c r="I255" s="151">
        <f>SUM(E255:H255)</f>
        <v>0</v>
      </c>
      <c r="J255" s="5"/>
      <c r="K255" s="145">
        <f>D255*J255</f>
        <v>0</v>
      </c>
      <c r="L255" s="152">
        <f>I255*J255</f>
        <v>0</v>
      </c>
    </row>
    <row r="256" spans="1:12">
      <c r="B256" s="84"/>
      <c r="C256" s="94"/>
      <c r="D256" s="141"/>
      <c r="E256" s="149"/>
      <c r="F256" s="142"/>
      <c r="G256" s="150"/>
      <c r="H256" s="142"/>
      <c r="I256" s="143"/>
      <c r="J256" s="5"/>
      <c r="K256" s="145"/>
      <c r="L256" s="146"/>
    </row>
    <row r="257" spans="1:12" ht="15">
      <c r="A257" s="68">
        <f>MAX($A$1:A255)+1</f>
        <v>27</v>
      </c>
      <c r="B257" s="79" t="s">
        <v>132</v>
      </c>
      <c r="C257" s="70" t="s">
        <v>42</v>
      </c>
      <c r="D257" s="141">
        <v>2</v>
      </c>
      <c r="E257" s="149">
        <v>0</v>
      </c>
      <c r="F257" s="150">
        <v>0</v>
      </c>
      <c r="G257" s="150">
        <v>0</v>
      </c>
      <c r="H257" s="150">
        <v>0</v>
      </c>
      <c r="I257" s="151">
        <f>SUM(E257:H257)</f>
        <v>0</v>
      </c>
      <c r="J257" s="5"/>
      <c r="K257" s="145">
        <f>D257*J257</f>
        <v>0</v>
      </c>
      <c r="L257" s="152">
        <f>I257*J257</f>
        <v>0</v>
      </c>
    </row>
    <row r="258" spans="1:12">
      <c r="B258" s="84"/>
      <c r="C258" s="96"/>
      <c r="D258" s="141"/>
      <c r="E258" s="149"/>
      <c r="F258" s="142"/>
      <c r="G258" s="150"/>
      <c r="H258" s="142"/>
      <c r="I258" s="143"/>
      <c r="J258" s="5"/>
      <c r="K258" s="145"/>
      <c r="L258" s="146"/>
    </row>
    <row r="259" spans="1:12" s="67" customFormat="1" ht="38.25">
      <c r="A259" s="68">
        <f>MAX($A$1:A257)+1</f>
        <v>28</v>
      </c>
      <c r="B259" s="79" t="s">
        <v>133</v>
      </c>
      <c r="C259" s="80" t="s">
        <v>134</v>
      </c>
      <c r="D259" s="141">
        <v>2</v>
      </c>
      <c r="E259" s="149">
        <v>1</v>
      </c>
      <c r="F259" s="150">
        <v>1</v>
      </c>
      <c r="G259" s="150">
        <v>1</v>
      </c>
      <c r="H259" s="150">
        <v>1</v>
      </c>
      <c r="I259" s="151">
        <f>SUM(E259:H259)</f>
        <v>4</v>
      </c>
      <c r="J259" s="5"/>
      <c r="K259" s="145">
        <f>D259*J259</f>
        <v>0</v>
      </c>
      <c r="L259" s="152">
        <f>I259*J259</f>
        <v>0</v>
      </c>
    </row>
    <row r="260" spans="1:12" s="67" customFormat="1">
      <c r="A260" s="30"/>
      <c r="B260" s="79"/>
      <c r="C260" s="80"/>
      <c r="D260" s="141"/>
      <c r="E260" s="149"/>
      <c r="F260" s="142"/>
      <c r="G260" s="150"/>
      <c r="H260" s="142"/>
      <c r="I260" s="143"/>
      <c r="J260" s="5"/>
      <c r="K260" s="145"/>
      <c r="L260" s="146"/>
    </row>
    <row r="261" spans="1:12" s="67" customFormat="1" ht="26.45" customHeight="1">
      <c r="A261" s="68">
        <f>MAX($A$1:A259)+1</f>
        <v>29</v>
      </c>
      <c r="B261" s="79" t="s">
        <v>360</v>
      </c>
      <c r="C261" s="89" t="s">
        <v>66</v>
      </c>
      <c r="D261" s="141">
        <v>50</v>
      </c>
      <c r="E261" s="149">
        <v>25</v>
      </c>
      <c r="F261" s="150">
        <v>25</v>
      </c>
      <c r="G261" s="150">
        <v>25</v>
      </c>
      <c r="H261" s="150">
        <v>25</v>
      </c>
      <c r="I261" s="151">
        <f>SUM(E261:H261)</f>
        <v>100</v>
      </c>
      <c r="J261" s="5"/>
      <c r="K261" s="145">
        <f>D261*J261</f>
        <v>0</v>
      </c>
      <c r="L261" s="152">
        <f>I261*J261</f>
        <v>0</v>
      </c>
    </row>
    <row r="262" spans="1:12" s="67" customFormat="1">
      <c r="A262" s="30"/>
      <c r="B262" s="79"/>
      <c r="C262" s="97"/>
      <c r="D262" s="141"/>
      <c r="E262" s="149"/>
      <c r="F262" s="142"/>
      <c r="G262" s="150"/>
      <c r="H262" s="142"/>
      <c r="I262" s="143"/>
      <c r="J262" s="5"/>
      <c r="K262" s="145"/>
      <c r="L262" s="146"/>
    </row>
    <row r="263" spans="1:12" s="67" customFormat="1" ht="38.25">
      <c r="A263" s="68">
        <f>MAX($A$1:A261)+1</f>
        <v>30</v>
      </c>
      <c r="B263" s="79" t="s">
        <v>136</v>
      </c>
      <c r="C263" s="80" t="s">
        <v>137</v>
      </c>
      <c r="D263" s="141">
        <v>30</v>
      </c>
      <c r="E263" s="149">
        <v>18</v>
      </c>
      <c r="F263" s="150">
        <v>18</v>
      </c>
      <c r="G263" s="150">
        <v>18</v>
      </c>
      <c r="H263" s="150">
        <v>18</v>
      </c>
      <c r="I263" s="151">
        <f>SUM(E263:H263)</f>
        <v>72</v>
      </c>
      <c r="J263" s="5"/>
      <c r="K263" s="145">
        <f>D263*J263</f>
        <v>0</v>
      </c>
      <c r="L263" s="152">
        <f>I263*J263</f>
        <v>0</v>
      </c>
    </row>
    <row r="264" spans="1:12" s="67" customFormat="1">
      <c r="A264" s="30"/>
      <c r="B264" s="79"/>
      <c r="C264" s="80"/>
      <c r="D264" s="141"/>
      <c r="E264" s="149"/>
      <c r="F264" s="142"/>
      <c r="G264" s="150"/>
      <c r="H264" s="142"/>
      <c r="I264" s="143"/>
      <c r="J264" s="5"/>
      <c r="K264" s="145"/>
      <c r="L264" s="146"/>
    </row>
    <row r="265" spans="1:12" s="67" customFormat="1" ht="38.25">
      <c r="A265" s="68">
        <f>MAX($A$1:A263)+1</f>
        <v>31</v>
      </c>
      <c r="B265" s="79" t="s">
        <v>138</v>
      </c>
      <c r="C265" s="80" t="s">
        <v>134</v>
      </c>
      <c r="D265" s="141">
        <v>2</v>
      </c>
      <c r="E265" s="149">
        <v>1</v>
      </c>
      <c r="F265" s="150">
        <v>1</v>
      </c>
      <c r="G265" s="150">
        <v>1</v>
      </c>
      <c r="H265" s="150">
        <v>1</v>
      </c>
      <c r="I265" s="151">
        <f>SUM(E265:H265)</f>
        <v>4</v>
      </c>
      <c r="J265" s="5"/>
      <c r="K265" s="145">
        <f>D265*J265</f>
        <v>0</v>
      </c>
      <c r="L265" s="152">
        <f>I265*J265</f>
        <v>0</v>
      </c>
    </row>
    <row r="266" spans="1:12" s="67" customFormat="1">
      <c r="A266" s="30"/>
      <c r="B266" s="79"/>
      <c r="C266" s="80"/>
      <c r="D266" s="141"/>
      <c r="E266" s="149"/>
      <c r="F266" s="142"/>
      <c r="G266" s="150"/>
      <c r="H266" s="142"/>
      <c r="I266" s="143"/>
      <c r="J266" s="5"/>
      <c r="K266" s="145"/>
      <c r="L266" s="146"/>
    </row>
    <row r="267" spans="1:12" s="67" customFormat="1" ht="15">
      <c r="A267" s="68">
        <f>MAX($A$1:A265)+1</f>
        <v>32</v>
      </c>
      <c r="B267" s="79" t="s">
        <v>139</v>
      </c>
      <c r="C267" s="80" t="s">
        <v>134</v>
      </c>
      <c r="D267" s="141">
        <v>2</v>
      </c>
      <c r="E267" s="149">
        <v>1</v>
      </c>
      <c r="F267" s="150">
        <v>1</v>
      </c>
      <c r="G267" s="150">
        <v>1</v>
      </c>
      <c r="H267" s="150">
        <v>1</v>
      </c>
      <c r="I267" s="151">
        <f>SUM(E267:H267)</f>
        <v>4</v>
      </c>
      <c r="J267" s="5"/>
      <c r="K267" s="145">
        <f>D267*J267</f>
        <v>0</v>
      </c>
      <c r="L267" s="152">
        <f>I267*J267</f>
        <v>0</v>
      </c>
    </row>
    <row r="268" spans="1:12" s="67" customFormat="1">
      <c r="A268" s="30"/>
      <c r="B268" s="79"/>
      <c r="C268" s="80"/>
      <c r="D268" s="141"/>
      <c r="E268" s="149"/>
      <c r="F268" s="142"/>
      <c r="G268" s="150"/>
      <c r="H268" s="142"/>
      <c r="I268" s="143"/>
      <c r="J268" s="5"/>
      <c r="K268" s="145"/>
      <c r="L268" s="146"/>
    </row>
    <row r="269" spans="1:12" s="67" customFormat="1" ht="25.5">
      <c r="A269" s="68">
        <f>MAX($A$1:A267)+1</f>
        <v>33</v>
      </c>
      <c r="B269" s="79" t="s">
        <v>99</v>
      </c>
      <c r="C269" s="89" t="s">
        <v>42</v>
      </c>
      <c r="D269" s="141">
        <v>30</v>
      </c>
      <c r="E269" s="149">
        <v>66</v>
      </c>
      <c r="F269" s="150">
        <v>66</v>
      </c>
      <c r="G269" s="150">
        <v>66</v>
      </c>
      <c r="H269" s="150">
        <v>66</v>
      </c>
      <c r="I269" s="151">
        <f>SUM(E269:H269)</f>
        <v>264</v>
      </c>
      <c r="J269" s="5"/>
      <c r="K269" s="145">
        <f>D269*J269</f>
        <v>0</v>
      </c>
      <c r="L269" s="152">
        <f>I269*J269</f>
        <v>0</v>
      </c>
    </row>
    <row r="270" spans="1:12" s="67" customFormat="1">
      <c r="A270" s="30"/>
      <c r="B270" s="79"/>
      <c r="C270" s="97"/>
      <c r="D270" s="141"/>
      <c r="E270" s="149"/>
      <c r="F270" s="142"/>
      <c r="G270" s="150"/>
      <c r="H270" s="142"/>
      <c r="I270" s="143"/>
      <c r="J270" s="5"/>
      <c r="K270" s="145"/>
      <c r="L270" s="146"/>
    </row>
    <row r="271" spans="1:12" s="67" customFormat="1" ht="25.5">
      <c r="A271" s="68">
        <f>MAX($A$1:A269)+1</f>
        <v>34</v>
      </c>
      <c r="B271" s="79" t="s">
        <v>140</v>
      </c>
      <c r="C271" s="89"/>
      <c r="D271" s="141"/>
      <c r="E271" s="149"/>
      <c r="F271" s="142"/>
      <c r="G271" s="150"/>
      <c r="H271" s="142"/>
      <c r="I271" s="143"/>
      <c r="J271" s="5"/>
      <c r="K271" s="145"/>
      <c r="L271" s="146"/>
    </row>
    <row r="272" spans="1:12" s="67" customFormat="1">
      <c r="A272" s="30"/>
      <c r="B272" s="79" t="s">
        <v>141</v>
      </c>
      <c r="C272" s="94" t="s">
        <v>97</v>
      </c>
      <c r="D272" s="141">
        <v>10</v>
      </c>
      <c r="E272" s="149">
        <v>5</v>
      </c>
      <c r="F272" s="150">
        <v>5</v>
      </c>
      <c r="G272" s="150">
        <v>5</v>
      </c>
      <c r="H272" s="150">
        <v>5</v>
      </c>
      <c r="I272" s="151">
        <f>SUM(E272:H272)</f>
        <v>20</v>
      </c>
      <c r="J272" s="5"/>
      <c r="K272" s="145">
        <f>D272*J272</f>
        <v>0</v>
      </c>
      <c r="L272" s="152">
        <f>I272*J272</f>
        <v>0</v>
      </c>
    </row>
    <row r="273" spans="1:12" s="67" customFormat="1">
      <c r="A273" s="30"/>
      <c r="B273" s="79"/>
      <c r="C273" s="89"/>
      <c r="D273" s="141"/>
      <c r="E273" s="149"/>
      <c r="F273" s="142"/>
      <c r="G273" s="150"/>
      <c r="H273" s="142"/>
      <c r="I273" s="143"/>
      <c r="J273" s="5"/>
      <c r="K273" s="145"/>
      <c r="L273" s="146"/>
    </row>
    <row r="274" spans="1:12" s="67" customFormat="1" ht="15">
      <c r="A274" s="68">
        <f>MAX($A$1:A272)+1</f>
        <v>35</v>
      </c>
      <c r="B274" s="79" t="s">
        <v>142</v>
      </c>
      <c r="C274" s="89" t="s">
        <v>44</v>
      </c>
      <c r="D274" s="141">
        <v>1</v>
      </c>
      <c r="E274" s="149">
        <v>1</v>
      </c>
      <c r="F274" s="150">
        <v>1</v>
      </c>
      <c r="G274" s="150">
        <v>1</v>
      </c>
      <c r="H274" s="150">
        <v>1</v>
      </c>
      <c r="I274" s="151">
        <f>SUM(E274:H274)</f>
        <v>4</v>
      </c>
      <c r="J274" s="5"/>
      <c r="K274" s="145">
        <f>D274*J274</f>
        <v>0</v>
      </c>
      <c r="L274" s="152">
        <f>I274*J274</f>
        <v>0</v>
      </c>
    </row>
    <row r="275" spans="1:12" s="67" customFormat="1">
      <c r="A275" s="30"/>
      <c r="B275" s="79"/>
      <c r="C275" s="89"/>
      <c r="D275" s="141"/>
      <c r="E275" s="149"/>
      <c r="F275" s="142"/>
      <c r="G275" s="150"/>
      <c r="H275" s="142"/>
      <c r="I275" s="143"/>
      <c r="J275" s="5"/>
      <c r="K275" s="145"/>
      <c r="L275" s="146"/>
    </row>
    <row r="276" spans="1:12" s="67" customFormat="1" ht="65.099999999999994" customHeight="1">
      <c r="A276" s="30"/>
      <c r="B276" s="79" t="s">
        <v>143</v>
      </c>
      <c r="C276" s="89"/>
      <c r="D276" s="141"/>
      <c r="E276" s="149"/>
      <c r="F276" s="142"/>
      <c r="G276" s="150"/>
      <c r="H276" s="142"/>
      <c r="I276" s="143"/>
      <c r="J276" s="5"/>
      <c r="K276" s="145"/>
      <c r="L276" s="146"/>
    </row>
    <row r="277" spans="1:12" s="67" customFormat="1">
      <c r="A277" s="30"/>
      <c r="B277" s="79"/>
      <c r="C277" s="89" t="s">
        <v>44</v>
      </c>
      <c r="D277" s="141">
        <v>1</v>
      </c>
      <c r="E277" s="149">
        <v>1</v>
      </c>
      <c r="F277" s="150">
        <v>1</v>
      </c>
      <c r="G277" s="150">
        <v>1</v>
      </c>
      <c r="H277" s="150">
        <v>1</v>
      </c>
      <c r="I277" s="151">
        <f>SUM(E277:H277)</f>
        <v>4</v>
      </c>
      <c r="J277" s="5"/>
      <c r="K277" s="145">
        <f>D277*J277</f>
        <v>0</v>
      </c>
      <c r="L277" s="152">
        <f>I277*J277</f>
        <v>0</v>
      </c>
    </row>
    <row r="278" spans="1:12" s="67" customFormat="1">
      <c r="A278" s="30"/>
      <c r="B278" s="79"/>
      <c r="C278" s="89"/>
      <c r="D278" s="141"/>
      <c r="E278" s="149"/>
      <c r="F278" s="142"/>
      <c r="G278" s="150"/>
      <c r="H278" s="142"/>
      <c r="I278" s="143"/>
      <c r="J278" s="5"/>
      <c r="K278" s="145"/>
      <c r="L278" s="146"/>
    </row>
    <row r="279" spans="1:12" s="67" customFormat="1" ht="91.5" customHeight="1">
      <c r="A279" s="68">
        <f>MAX($A$1:A277)+1</f>
        <v>36</v>
      </c>
      <c r="B279" s="79" t="s">
        <v>144</v>
      </c>
      <c r="C279" s="89" t="s">
        <v>44</v>
      </c>
      <c r="D279" s="141">
        <v>1</v>
      </c>
      <c r="E279" s="149">
        <v>1</v>
      </c>
      <c r="F279" s="149">
        <v>1</v>
      </c>
      <c r="G279" s="149">
        <v>1</v>
      </c>
      <c r="H279" s="149">
        <v>1</v>
      </c>
      <c r="I279" s="151">
        <f>SUM(E279:H279)</f>
        <v>4</v>
      </c>
      <c r="J279" s="5"/>
      <c r="K279" s="145">
        <f>D279*J279</f>
        <v>0</v>
      </c>
      <c r="L279" s="152">
        <f>I279*J279</f>
        <v>0</v>
      </c>
    </row>
    <row r="280" spans="1:12" s="67" customFormat="1">
      <c r="A280" s="30"/>
      <c r="B280" s="79"/>
      <c r="C280" s="89"/>
      <c r="D280" s="141"/>
      <c r="E280" s="149"/>
      <c r="F280" s="149"/>
      <c r="G280" s="149"/>
      <c r="H280" s="149"/>
      <c r="I280" s="143"/>
      <c r="J280" s="5"/>
      <c r="K280" s="145"/>
      <c r="L280" s="146"/>
    </row>
    <row r="281" spans="1:12" s="67" customFormat="1" ht="25.5">
      <c r="A281" s="68">
        <f>MAX($A$1:A279)+1</f>
        <v>37</v>
      </c>
      <c r="B281" s="79" t="s">
        <v>145</v>
      </c>
      <c r="C281" s="89" t="s">
        <v>44</v>
      </c>
      <c r="D281" s="141">
        <v>1</v>
      </c>
      <c r="E281" s="149">
        <v>1</v>
      </c>
      <c r="F281" s="149">
        <v>1</v>
      </c>
      <c r="G281" s="149">
        <v>1</v>
      </c>
      <c r="H281" s="149">
        <v>1</v>
      </c>
      <c r="I281" s="151">
        <f>SUM(E281:H281)</f>
        <v>4</v>
      </c>
      <c r="J281" s="5"/>
      <c r="K281" s="145">
        <f>D281*J281</f>
        <v>0</v>
      </c>
      <c r="L281" s="152">
        <f>I281*J281</f>
        <v>0</v>
      </c>
    </row>
    <row r="282" spans="1:12" s="67" customFormat="1">
      <c r="A282" s="30"/>
      <c r="B282" s="79"/>
      <c r="C282" s="89"/>
      <c r="D282" s="141"/>
      <c r="E282" s="149"/>
      <c r="F282" s="149"/>
      <c r="G282" s="149"/>
      <c r="H282" s="149"/>
      <c r="I282" s="143"/>
      <c r="J282" s="5"/>
      <c r="K282" s="145"/>
      <c r="L282" s="146"/>
    </row>
    <row r="283" spans="1:12" s="67" customFormat="1" ht="38.25">
      <c r="A283" s="68">
        <f>MAX($A$1:A281)+1</f>
        <v>38</v>
      </c>
      <c r="B283" s="79" t="s">
        <v>146</v>
      </c>
      <c r="C283" s="89" t="s">
        <v>44</v>
      </c>
      <c r="D283" s="141">
        <v>1</v>
      </c>
      <c r="E283" s="149">
        <v>1</v>
      </c>
      <c r="F283" s="149">
        <v>1</v>
      </c>
      <c r="G283" s="149">
        <v>1</v>
      </c>
      <c r="H283" s="149">
        <v>1</v>
      </c>
      <c r="I283" s="151">
        <f>SUM(E283:H283)</f>
        <v>4</v>
      </c>
      <c r="J283" s="5"/>
      <c r="K283" s="145">
        <f>D283*J283</f>
        <v>0</v>
      </c>
      <c r="L283" s="152">
        <f>I283*J283</f>
        <v>0</v>
      </c>
    </row>
    <row r="284" spans="1:12" s="67" customFormat="1">
      <c r="A284" s="30"/>
      <c r="B284" s="79"/>
      <c r="C284" s="97"/>
      <c r="D284" s="141"/>
      <c r="E284" s="149"/>
      <c r="F284" s="149"/>
      <c r="G284" s="149"/>
      <c r="H284" s="149"/>
      <c r="I284" s="143"/>
      <c r="J284" s="5"/>
      <c r="K284" s="145"/>
      <c r="L284" s="146"/>
    </row>
    <row r="285" spans="1:12" s="67" customFormat="1" ht="25.5">
      <c r="A285" s="68">
        <f>MAX($A$1:A283)+1</f>
        <v>39</v>
      </c>
      <c r="B285" s="79" t="s">
        <v>79</v>
      </c>
      <c r="C285" s="89" t="s">
        <v>44</v>
      </c>
      <c r="D285" s="141">
        <v>1</v>
      </c>
      <c r="E285" s="149">
        <v>1</v>
      </c>
      <c r="F285" s="149">
        <v>1</v>
      </c>
      <c r="G285" s="149">
        <v>1</v>
      </c>
      <c r="H285" s="149">
        <v>1</v>
      </c>
      <c r="I285" s="151">
        <f>SUM(E285:H285)</f>
        <v>4</v>
      </c>
      <c r="J285" s="5"/>
      <c r="K285" s="145">
        <f>D285*J285</f>
        <v>0</v>
      </c>
      <c r="L285" s="152">
        <f>I285*J285</f>
        <v>0</v>
      </c>
    </row>
    <row r="286" spans="1:12" s="67" customFormat="1">
      <c r="A286" s="30"/>
      <c r="B286" s="79"/>
      <c r="C286" s="97"/>
      <c r="D286" s="141"/>
      <c r="E286" s="149"/>
      <c r="F286" s="142"/>
      <c r="G286" s="150"/>
      <c r="H286" s="142"/>
      <c r="I286" s="143"/>
      <c r="J286" s="5"/>
      <c r="K286" s="145"/>
      <c r="L286" s="146"/>
    </row>
    <row r="287" spans="1:12" s="67" customFormat="1" ht="15">
      <c r="A287" s="68">
        <f>MAX($A$1:A285)+1</f>
        <v>40</v>
      </c>
      <c r="B287" s="79" t="s">
        <v>147</v>
      </c>
      <c r="C287" s="89" t="s">
        <v>80</v>
      </c>
      <c r="D287" s="141"/>
      <c r="E287" s="149"/>
      <c r="F287" s="150"/>
      <c r="G287" s="150"/>
      <c r="H287" s="150"/>
      <c r="I287" s="151"/>
      <c r="J287" s="159">
        <v>0.03</v>
      </c>
      <c r="K287" s="145">
        <f>SUM(K1:K285)*J287</f>
        <v>0</v>
      </c>
      <c r="L287" s="152">
        <f>SUM(L1:L285)*J287</f>
        <v>0</v>
      </c>
    </row>
    <row r="288" spans="1:12" s="67" customFormat="1">
      <c r="A288" s="30"/>
      <c r="B288" s="79"/>
      <c r="C288" s="89"/>
      <c r="D288" s="141"/>
      <c r="E288" s="149"/>
      <c r="F288" s="142"/>
      <c r="G288" s="150"/>
      <c r="H288" s="142"/>
      <c r="I288" s="143"/>
      <c r="J288" s="5"/>
      <c r="K288" s="145"/>
      <c r="L288" s="146"/>
    </row>
    <row r="289" spans="1:12" s="67" customFormat="1" ht="25.5">
      <c r="A289" s="68">
        <f>MAX($A$1:A287)+1</f>
        <v>41</v>
      </c>
      <c r="B289" s="79" t="s">
        <v>148</v>
      </c>
      <c r="C289" s="89" t="s">
        <v>44</v>
      </c>
      <c r="D289" s="141">
        <v>1</v>
      </c>
      <c r="E289" s="149">
        <v>1</v>
      </c>
      <c r="F289" s="150">
        <v>1</v>
      </c>
      <c r="G289" s="150">
        <v>1</v>
      </c>
      <c r="H289" s="150">
        <v>1</v>
      </c>
      <c r="I289" s="151">
        <f>SUM(E289:H289)</f>
        <v>4</v>
      </c>
      <c r="J289" s="5"/>
      <c r="K289" s="145">
        <f>D289*J289</f>
        <v>0</v>
      </c>
      <c r="L289" s="152">
        <f>+J289*I289</f>
        <v>0</v>
      </c>
    </row>
    <row r="290" spans="1:12" s="67" customFormat="1" ht="17.25" thickBot="1">
      <c r="A290" s="30"/>
      <c r="B290" s="100"/>
      <c r="C290" s="101"/>
      <c r="D290" s="160"/>
      <c r="E290" s="161"/>
      <c r="F290" s="161"/>
      <c r="G290" s="161"/>
      <c r="H290" s="161"/>
      <c r="I290" s="161"/>
      <c r="J290" s="161"/>
      <c r="K290" s="161"/>
      <c r="L290" s="161"/>
    </row>
    <row r="291" spans="1:12" s="67" customFormat="1" ht="17.25" thickTop="1">
      <c r="A291" s="30"/>
      <c r="B291" s="104" t="s">
        <v>3</v>
      </c>
      <c r="C291" s="105"/>
      <c r="D291" s="162"/>
      <c r="E291" s="163"/>
      <c r="F291" s="164"/>
      <c r="G291" s="164"/>
      <c r="H291" s="164"/>
      <c r="I291" s="164"/>
      <c r="J291" s="164"/>
      <c r="K291" s="164">
        <f>SUM(K1:K290)</f>
        <v>0</v>
      </c>
      <c r="L291" s="164">
        <f>SUM(L1:L290)</f>
        <v>0</v>
      </c>
    </row>
    <row r="292" spans="1:12" s="67" customFormat="1">
      <c r="A292" s="30"/>
      <c r="B292" s="109"/>
      <c r="C292" s="89"/>
      <c r="D292" s="89"/>
      <c r="E292" s="110"/>
      <c r="F292" s="110"/>
      <c r="G292" s="111"/>
      <c r="H292" s="112"/>
    </row>
    <row r="293" spans="1:12" s="67" customFormat="1">
      <c r="A293" s="30"/>
      <c r="B293" s="113"/>
      <c r="C293" s="89"/>
      <c r="D293" s="89"/>
      <c r="E293" s="110"/>
      <c r="F293" s="110"/>
      <c r="G293" s="111"/>
      <c r="H293" s="112"/>
    </row>
    <row r="294" spans="1:12" s="67" customFormat="1">
      <c r="A294" s="30"/>
      <c r="B294" s="109"/>
      <c r="C294" s="89"/>
      <c r="D294" s="89"/>
      <c r="E294" s="110"/>
      <c r="F294" s="110"/>
      <c r="G294" s="111"/>
      <c r="H294" s="112"/>
    </row>
    <row r="295" spans="1:12" s="67" customFormat="1">
      <c r="A295" s="30"/>
      <c r="B295" s="109"/>
      <c r="C295" s="89"/>
      <c r="D295" s="89"/>
      <c r="E295" s="110"/>
      <c r="F295" s="110"/>
      <c r="G295" s="111"/>
      <c r="H295" s="112"/>
    </row>
    <row r="296" spans="1:12" s="67" customFormat="1">
      <c r="A296" s="30"/>
      <c r="B296" s="114"/>
      <c r="C296" s="89"/>
      <c r="D296" s="89"/>
      <c r="E296" s="110"/>
      <c r="F296" s="110"/>
      <c r="G296" s="111"/>
      <c r="H296" s="112"/>
    </row>
    <row r="300" spans="1:12" s="67" customFormat="1">
      <c r="A300" s="30"/>
      <c r="B300" s="113"/>
      <c r="C300" s="89"/>
      <c r="D300" s="89"/>
      <c r="E300" s="110"/>
      <c r="F300" s="110"/>
      <c r="G300" s="115"/>
      <c r="H300" s="111"/>
    </row>
    <row r="301" spans="1:12" s="67" customFormat="1">
      <c r="A301" s="30"/>
      <c r="B301" s="114"/>
      <c r="C301" s="89"/>
      <c r="D301" s="89"/>
      <c r="E301" s="110"/>
      <c r="F301" s="110"/>
      <c r="G301" s="115"/>
      <c r="H301" s="111"/>
    </row>
    <row r="302" spans="1:12" s="67" customFormat="1">
      <c r="A302" s="30"/>
      <c r="B302" s="113"/>
      <c r="C302" s="89"/>
      <c r="D302" s="89"/>
      <c r="E302" s="110"/>
      <c r="F302" s="110"/>
      <c r="G302" s="115"/>
      <c r="H302" s="111"/>
    </row>
    <row r="303" spans="1:12" s="67" customFormat="1">
      <c r="A303" s="30"/>
      <c r="B303" s="113"/>
      <c r="C303" s="89"/>
      <c r="D303" s="89"/>
      <c r="E303" s="110"/>
      <c r="F303" s="110"/>
      <c r="G303" s="115"/>
      <c r="H303" s="111"/>
    </row>
    <row r="304" spans="1:12" s="67" customFormat="1">
      <c r="A304" s="30"/>
      <c r="B304" s="109"/>
      <c r="C304" s="89"/>
      <c r="D304" s="89"/>
      <c r="E304" s="110"/>
      <c r="F304" s="110"/>
      <c r="G304" s="111"/>
      <c r="H304" s="112"/>
    </row>
    <row r="305" spans="1:8" s="67" customFormat="1">
      <c r="A305" s="30"/>
      <c r="B305" s="109"/>
      <c r="C305" s="89"/>
      <c r="D305" s="89"/>
      <c r="E305" s="110"/>
      <c r="F305" s="110"/>
      <c r="G305" s="111"/>
      <c r="H305" s="112"/>
    </row>
    <row r="306" spans="1:8" s="67" customFormat="1">
      <c r="A306" s="30"/>
      <c r="B306" s="113"/>
      <c r="C306" s="89"/>
      <c r="D306" s="89"/>
      <c r="E306" s="110"/>
      <c r="F306" s="110"/>
      <c r="G306" s="115"/>
      <c r="H306" s="111"/>
    </row>
    <row r="307" spans="1:8" s="67" customFormat="1">
      <c r="A307" s="30"/>
      <c r="B307" s="109"/>
      <c r="C307" s="89"/>
      <c r="D307" s="89"/>
      <c r="E307" s="110"/>
      <c r="F307" s="110"/>
      <c r="G307" s="111"/>
      <c r="H307" s="112"/>
    </row>
    <row r="308" spans="1:8" s="67" customFormat="1">
      <c r="A308" s="30"/>
      <c r="B308" s="109"/>
      <c r="C308" s="89"/>
      <c r="D308" s="89"/>
      <c r="E308" s="110"/>
      <c r="F308" s="110"/>
      <c r="G308" s="111"/>
      <c r="H308" s="112"/>
    </row>
    <row r="309" spans="1:8" s="67" customFormat="1">
      <c r="A309" s="30"/>
      <c r="B309" s="113"/>
      <c r="C309" s="89"/>
      <c r="D309" s="89"/>
      <c r="E309" s="110"/>
      <c r="F309" s="110"/>
      <c r="G309" s="115"/>
      <c r="H309" s="111"/>
    </row>
    <row r="310" spans="1:8" s="67" customFormat="1">
      <c r="A310" s="30"/>
      <c r="B310" s="109"/>
      <c r="C310" s="89"/>
      <c r="D310" s="89"/>
      <c r="E310" s="110"/>
      <c r="F310" s="110"/>
      <c r="G310" s="111"/>
      <c r="H310" s="112"/>
    </row>
    <row r="311" spans="1:8" s="67" customFormat="1">
      <c r="A311" s="30"/>
      <c r="B311" s="109"/>
      <c r="C311" s="89"/>
      <c r="D311" s="89"/>
      <c r="E311" s="110"/>
      <c r="F311" s="110"/>
      <c r="G311" s="111"/>
      <c r="H311" s="112"/>
    </row>
    <row r="312" spans="1:8" s="67" customFormat="1">
      <c r="A312" s="30"/>
      <c r="B312" s="113"/>
      <c r="C312" s="89"/>
      <c r="D312" s="89"/>
      <c r="E312" s="110"/>
      <c r="F312" s="110"/>
      <c r="G312" s="115"/>
      <c r="H312" s="111"/>
    </row>
    <row r="313" spans="1:8" s="67" customFormat="1">
      <c r="A313" s="30"/>
      <c r="B313" s="109"/>
      <c r="C313" s="89"/>
      <c r="D313" s="89"/>
      <c r="E313" s="110"/>
      <c r="F313" s="110"/>
      <c r="G313" s="111"/>
      <c r="H313" s="112"/>
    </row>
    <row r="314" spans="1:8" s="67" customFormat="1">
      <c r="A314" s="30"/>
      <c r="B314" s="109"/>
      <c r="C314" s="89"/>
      <c r="D314" s="89"/>
      <c r="E314" s="110"/>
      <c r="F314" s="110"/>
      <c r="G314" s="111"/>
      <c r="H314" s="112"/>
    </row>
    <row r="315" spans="1:8" s="67" customFormat="1">
      <c r="A315" s="30"/>
      <c r="B315" s="113"/>
      <c r="C315" s="89"/>
      <c r="D315" s="89"/>
      <c r="E315" s="110"/>
      <c r="F315" s="110"/>
      <c r="G315" s="115"/>
      <c r="H315" s="111"/>
    </row>
    <row r="316" spans="1:8" s="67" customFormat="1">
      <c r="A316" s="30"/>
      <c r="B316" s="109"/>
      <c r="C316" s="89"/>
      <c r="D316" s="89"/>
      <c r="E316" s="110"/>
      <c r="F316" s="110"/>
      <c r="G316" s="111"/>
      <c r="H316" s="112"/>
    </row>
    <row r="317" spans="1:8" s="67" customFormat="1">
      <c r="A317" s="30"/>
      <c r="B317" s="109"/>
      <c r="C317" s="89"/>
      <c r="D317" s="89"/>
      <c r="E317" s="110"/>
      <c r="F317" s="110"/>
      <c r="G317" s="111"/>
      <c r="H317" s="112"/>
    </row>
    <row r="318" spans="1:8" s="67" customFormat="1">
      <c r="A318" s="30"/>
      <c r="B318" s="113"/>
      <c r="C318" s="89"/>
      <c r="D318" s="89"/>
      <c r="E318" s="110"/>
      <c r="F318" s="110"/>
      <c r="G318" s="115"/>
      <c r="H318" s="111"/>
    </row>
    <row r="319" spans="1:8" s="67" customFormat="1">
      <c r="A319" s="30"/>
      <c r="B319" s="109"/>
      <c r="C319" s="89"/>
      <c r="D319" s="89"/>
      <c r="E319" s="110"/>
      <c r="F319" s="110"/>
      <c r="G319" s="111"/>
      <c r="H319" s="112"/>
    </row>
    <row r="320" spans="1:8" s="67" customFormat="1">
      <c r="A320" s="30"/>
      <c r="B320" s="109"/>
      <c r="C320" s="89"/>
      <c r="D320" s="89"/>
      <c r="E320" s="110"/>
      <c r="F320" s="110"/>
      <c r="G320" s="111"/>
      <c r="H320" s="112"/>
    </row>
    <row r="321" spans="1:8" s="67" customFormat="1">
      <c r="A321" s="30"/>
      <c r="B321" s="109"/>
      <c r="C321" s="89"/>
      <c r="D321" s="89"/>
      <c r="E321" s="110"/>
      <c r="F321" s="110"/>
      <c r="G321" s="111"/>
      <c r="H321" s="112"/>
    </row>
    <row r="322" spans="1:8" s="67" customFormat="1">
      <c r="A322" s="30"/>
      <c r="B322" s="109"/>
      <c r="C322" s="89"/>
      <c r="D322" s="89"/>
      <c r="E322" s="110"/>
      <c r="F322" s="110"/>
      <c r="G322" s="115"/>
      <c r="H322" s="111"/>
    </row>
    <row r="323" spans="1:8" s="67" customFormat="1">
      <c r="A323" s="30"/>
      <c r="B323" s="109"/>
      <c r="C323" s="89"/>
      <c r="D323" s="89"/>
      <c r="E323" s="110"/>
      <c r="F323" s="110"/>
      <c r="G323" s="115"/>
      <c r="H323" s="111"/>
    </row>
    <row r="324" spans="1:8" s="67" customFormat="1">
      <c r="A324" s="30"/>
      <c r="B324" s="109"/>
      <c r="C324" s="89"/>
      <c r="D324" s="89"/>
      <c r="E324" s="110"/>
      <c r="F324" s="110"/>
      <c r="G324" s="111"/>
      <c r="H324" s="112"/>
    </row>
    <row r="325" spans="1:8" s="67" customFormat="1">
      <c r="A325" s="30"/>
      <c r="B325" s="109"/>
      <c r="C325" s="89"/>
      <c r="D325" s="89"/>
      <c r="E325" s="110"/>
      <c r="F325" s="110"/>
      <c r="G325" s="115"/>
      <c r="H325" s="111"/>
    </row>
    <row r="327" spans="1:8" s="67" customFormat="1">
      <c r="A327" s="30"/>
      <c r="B327" s="109"/>
      <c r="C327" s="89"/>
      <c r="D327" s="89"/>
      <c r="E327" s="110"/>
      <c r="F327" s="110"/>
      <c r="G327" s="111"/>
      <c r="H327" s="112"/>
    </row>
    <row r="328" spans="1:8" s="67" customFormat="1">
      <c r="A328" s="30"/>
      <c r="B328" s="109"/>
      <c r="C328" s="89"/>
      <c r="D328" s="89"/>
      <c r="E328" s="110"/>
      <c r="F328" s="110"/>
      <c r="G328" s="111"/>
      <c r="H328" s="112"/>
    </row>
    <row r="329" spans="1:8" s="67" customFormat="1">
      <c r="A329" s="30"/>
      <c r="B329" s="109"/>
      <c r="C329" s="89"/>
      <c r="D329" s="89"/>
      <c r="E329" s="110"/>
      <c r="F329" s="110"/>
      <c r="G329" s="111"/>
      <c r="H329" s="112"/>
    </row>
    <row r="330" spans="1:8" s="67" customFormat="1">
      <c r="A330" s="30"/>
      <c r="B330" s="109"/>
      <c r="C330" s="89"/>
      <c r="D330" s="89"/>
      <c r="E330" s="110"/>
      <c r="F330" s="110"/>
      <c r="G330" s="111"/>
      <c r="H330" s="112"/>
    </row>
    <row r="332" spans="1:8" s="67" customFormat="1">
      <c r="A332" s="30"/>
      <c r="B332" s="109"/>
      <c r="C332" s="89"/>
      <c r="D332" s="89"/>
      <c r="E332" s="110"/>
      <c r="F332" s="110"/>
      <c r="G332" s="111"/>
      <c r="H332" s="112"/>
    </row>
    <row r="333" spans="1:8" s="67" customFormat="1">
      <c r="A333" s="30"/>
      <c r="B333" s="109"/>
      <c r="C333" s="89"/>
      <c r="D333" s="89"/>
      <c r="E333" s="110"/>
      <c r="F333" s="110"/>
      <c r="G333" s="111"/>
      <c r="H333" s="112"/>
    </row>
    <row r="335" spans="1:8" s="67" customFormat="1">
      <c r="A335" s="30"/>
      <c r="B335" s="109"/>
      <c r="C335" s="89"/>
      <c r="D335" s="89"/>
      <c r="E335" s="110"/>
      <c r="F335" s="110"/>
      <c r="G335" s="111"/>
      <c r="H335" s="112"/>
    </row>
    <row r="336" spans="1:8" s="67" customFormat="1">
      <c r="A336" s="30"/>
      <c r="B336" s="109"/>
      <c r="C336" s="89"/>
      <c r="D336" s="89"/>
      <c r="E336" s="110"/>
      <c r="F336" s="110"/>
      <c r="G336" s="115"/>
      <c r="H336" s="111"/>
    </row>
    <row r="337" spans="1:8" s="67" customFormat="1">
      <c r="A337" s="30"/>
      <c r="B337" s="109"/>
      <c r="C337" s="89"/>
      <c r="D337" s="89"/>
      <c r="E337" s="110"/>
      <c r="F337" s="110"/>
      <c r="G337" s="111"/>
      <c r="H337" s="112"/>
    </row>
    <row r="338" spans="1:8" s="67" customFormat="1">
      <c r="A338" s="30"/>
      <c r="B338" s="113"/>
      <c r="C338" s="89"/>
      <c r="D338" s="89"/>
      <c r="E338" s="110"/>
      <c r="F338" s="110"/>
      <c r="G338" s="111"/>
      <c r="H338" s="112"/>
    </row>
    <row r="339" spans="1:8" s="67" customFormat="1">
      <c r="A339" s="30"/>
      <c r="B339" s="113"/>
      <c r="C339" s="89"/>
      <c r="D339" s="89"/>
      <c r="E339" s="110"/>
      <c r="F339" s="110"/>
      <c r="G339" s="111"/>
      <c r="H339" s="112"/>
    </row>
    <row r="340" spans="1:8" s="67" customFormat="1">
      <c r="A340" s="30"/>
      <c r="B340" s="113"/>
      <c r="C340" s="89"/>
      <c r="D340" s="89"/>
      <c r="E340" s="110"/>
      <c r="F340" s="110"/>
      <c r="G340" s="111"/>
      <c r="H340" s="112"/>
    </row>
    <row r="341" spans="1:8" s="67" customFormat="1">
      <c r="A341" s="30"/>
      <c r="B341" s="109"/>
      <c r="C341" s="89"/>
      <c r="D341" s="89"/>
      <c r="E341" s="110"/>
      <c r="F341" s="110"/>
      <c r="G341" s="111"/>
      <c r="H341" s="112"/>
    </row>
    <row r="342" spans="1:8" s="67" customFormat="1">
      <c r="A342" s="30"/>
      <c r="B342" s="109"/>
      <c r="C342" s="89"/>
      <c r="D342" s="89"/>
      <c r="E342" s="110"/>
      <c r="F342" s="110"/>
      <c r="G342" s="115"/>
      <c r="H342" s="111"/>
    </row>
    <row r="343" spans="1:8" s="67" customFormat="1">
      <c r="A343" s="30"/>
      <c r="B343" s="109"/>
      <c r="C343" s="89"/>
      <c r="D343" s="89"/>
      <c r="E343" s="110"/>
      <c r="F343" s="110"/>
      <c r="G343" s="111"/>
      <c r="H343" s="112"/>
    </row>
    <row r="344" spans="1:8" s="67" customFormat="1">
      <c r="A344" s="30"/>
      <c r="B344" s="109"/>
      <c r="C344" s="89"/>
      <c r="D344" s="89"/>
      <c r="E344" s="110"/>
      <c r="F344" s="110"/>
      <c r="G344" s="111"/>
      <c r="H344" s="112"/>
    </row>
    <row r="345" spans="1:8" s="67" customFormat="1">
      <c r="A345" s="30"/>
      <c r="B345" s="109"/>
      <c r="C345" s="89"/>
      <c r="D345" s="89"/>
      <c r="E345" s="110"/>
      <c r="F345" s="110"/>
      <c r="G345" s="111"/>
      <c r="H345" s="112"/>
    </row>
    <row r="346" spans="1:8" s="67" customFormat="1">
      <c r="A346" s="30"/>
      <c r="B346" s="113"/>
      <c r="C346" s="89"/>
      <c r="D346" s="89"/>
      <c r="E346" s="110"/>
      <c r="F346" s="110"/>
      <c r="G346" s="111"/>
      <c r="H346" s="112"/>
    </row>
    <row r="347" spans="1:8" s="67" customFormat="1">
      <c r="A347" s="30"/>
      <c r="B347" s="109"/>
      <c r="C347" s="89"/>
      <c r="D347" s="89"/>
      <c r="E347" s="110"/>
      <c r="F347" s="110"/>
      <c r="G347" s="111"/>
      <c r="H347" s="112"/>
    </row>
    <row r="348" spans="1:8" s="67" customFormat="1">
      <c r="A348" s="30"/>
      <c r="B348" s="109"/>
      <c r="C348" s="89"/>
      <c r="D348" s="89"/>
      <c r="E348" s="110"/>
      <c r="F348" s="110"/>
      <c r="G348" s="111"/>
      <c r="H348" s="112"/>
    </row>
    <row r="349" spans="1:8" s="67" customFormat="1">
      <c r="A349" s="30"/>
      <c r="B349" s="114"/>
      <c r="C349" s="89"/>
      <c r="D349" s="89"/>
      <c r="E349" s="110"/>
      <c r="F349" s="110"/>
      <c r="G349" s="111"/>
      <c r="H349" s="112"/>
    </row>
    <row r="350" spans="1:8" s="67" customFormat="1">
      <c r="A350" s="30"/>
      <c r="B350" s="114"/>
      <c r="C350" s="89"/>
      <c r="D350" s="89"/>
      <c r="E350" s="110"/>
      <c r="F350" s="110"/>
      <c r="G350" s="111"/>
      <c r="H350" s="112"/>
    </row>
    <row r="351" spans="1:8" s="67" customFormat="1">
      <c r="A351" s="30"/>
      <c r="B351" s="114"/>
      <c r="C351" s="89"/>
      <c r="D351" s="89"/>
      <c r="E351" s="110"/>
      <c r="F351" s="110"/>
      <c r="G351" s="111"/>
      <c r="H351" s="112"/>
    </row>
    <row r="352" spans="1:8" s="67" customFormat="1">
      <c r="A352" s="30"/>
      <c r="B352" s="109"/>
      <c r="C352" s="89"/>
      <c r="D352" s="89"/>
      <c r="E352" s="110"/>
      <c r="F352" s="110"/>
      <c r="G352" s="115"/>
      <c r="H352" s="111"/>
    </row>
    <row r="353" spans="1:8" s="67" customFormat="1">
      <c r="A353" s="30"/>
      <c r="B353" s="113"/>
      <c r="C353" s="89"/>
      <c r="D353" s="89"/>
      <c r="E353" s="110"/>
      <c r="F353" s="110"/>
      <c r="G353" s="115"/>
      <c r="H353" s="111"/>
    </row>
    <row r="354" spans="1:8" s="67" customFormat="1">
      <c r="A354" s="30"/>
      <c r="B354" s="114"/>
      <c r="C354" s="89"/>
      <c r="D354" s="89"/>
      <c r="E354" s="110"/>
      <c r="F354" s="110"/>
      <c r="G354" s="115"/>
      <c r="H354" s="111"/>
    </row>
    <row r="355" spans="1:8" s="67" customFormat="1">
      <c r="A355" s="30"/>
      <c r="B355" s="113"/>
      <c r="C355" s="89"/>
      <c r="D355" s="89"/>
      <c r="E355" s="110"/>
      <c r="F355" s="110"/>
      <c r="G355" s="115"/>
      <c r="H355" s="111"/>
    </row>
    <row r="356" spans="1:8" s="67" customFormat="1">
      <c r="A356" s="30"/>
      <c r="B356" s="113"/>
      <c r="C356" s="89"/>
      <c r="D356" s="89"/>
      <c r="E356" s="110"/>
      <c r="F356" s="110"/>
      <c r="G356" s="115"/>
      <c r="H356" s="111"/>
    </row>
    <row r="357" spans="1:8" s="67" customFormat="1">
      <c r="A357" s="30"/>
      <c r="B357" s="109"/>
      <c r="C357" s="89"/>
      <c r="D357" s="89"/>
      <c r="E357" s="110"/>
      <c r="F357" s="110"/>
      <c r="G357" s="111"/>
      <c r="H357" s="112"/>
    </row>
    <row r="358" spans="1:8" s="67" customFormat="1">
      <c r="A358" s="30"/>
      <c r="B358" s="109"/>
      <c r="C358" s="89"/>
      <c r="D358" s="89"/>
      <c r="E358" s="110"/>
      <c r="F358" s="110"/>
      <c r="G358" s="111"/>
      <c r="H358" s="112"/>
    </row>
    <row r="359" spans="1:8" s="67" customFormat="1">
      <c r="A359" s="30"/>
      <c r="B359" s="109"/>
      <c r="C359" s="89"/>
      <c r="D359" s="89"/>
      <c r="E359" s="110"/>
      <c r="F359" s="110"/>
      <c r="G359" s="111"/>
      <c r="H359" s="112"/>
    </row>
    <row r="360" spans="1:8" s="67" customFormat="1">
      <c r="A360" s="30"/>
      <c r="B360" s="109"/>
      <c r="C360" s="89"/>
      <c r="D360" s="89"/>
      <c r="E360" s="110"/>
      <c r="F360" s="110"/>
      <c r="G360" s="115"/>
      <c r="H360" s="111"/>
    </row>
    <row r="361" spans="1:8" s="67" customFormat="1">
      <c r="A361" s="30"/>
      <c r="B361" s="113"/>
      <c r="C361" s="89"/>
      <c r="D361" s="89"/>
      <c r="E361" s="110"/>
      <c r="F361" s="110"/>
      <c r="G361" s="115"/>
      <c r="H361" s="111"/>
    </row>
    <row r="362" spans="1:8" s="67" customFormat="1">
      <c r="A362" s="30"/>
      <c r="B362" s="109"/>
      <c r="C362" s="89"/>
      <c r="D362" s="89"/>
      <c r="E362" s="110"/>
      <c r="F362" s="110"/>
      <c r="G362" s="111"/>
      <c r="H362" s="112"/>
    </row>
    <row r="363" spans="1:8" s="67" customFormat="1">
      <c r="A363" s="30"/>
      <c r="B363" s="109"/>
      <c r="C363" s="89"/>
      <c r="D363" s="89"/>
      <c r="E363" s="110"/>
      <c r="F363" s="110"/>
      <c r="G363" s="111"/>
      <c r="H363" s="112"/>
    </row>
    <row r="364" spans="1:8" s="67" customFormat="1">
      <c r="A364" s="30"/>
      <c r="B364" s="113"/>
      <c r="C364" s="89"/>
      <c r="D364" s="89"/>
      <c r="E364" s="110"/>
      <c r="F364" s="110"/>
      <c r="G364" s="115"/>
      <c r="H364" s="111"/>
    </row>
    <row r="365" spans="1:8" s="67" customFormat="1">
      <c r="A365" s="30"/>
      <c r="B365" s="109"/>
      <c r="C365" s="89"/>
      <c r="D365" s="89"/>
      <c r="E365" s="110"/>
      <c r="F365" s="110"/>
      <c r="G365" s="111"/>
      <c r="H365" s="112"/>
    </row>
    <row r="366" spans="1:8" s="67" customFormat="1">
      <c r="A366" s="30"/>
      <c r="B366" s="109"/>
      <c r="C366" s="89"/>
      <c r="D366" s="89"/>
      <c r="E366" s="110"/>
      <c r="F366" s="110"/>
      <c r="G366" s="115"/>
      <c r="H366" s="111"/>
    </row>
    <row r="367" spans="1:8" s="67" customFormat="1">
      <c r="A367" s="30"/>
      <c r="B367" s="109"/>
      <c r="C367" s="89"/>
      <c r="D367" s="89"/>
      <c r="E367" s="110"/>
      <c r="F367" s="110"/>
      <c r="G367" s="111"/>
      <c r="H367" s="112"/>
    </row>
    <row r="368" spans="1:8" s="67" customFormat="1">
      <c r="A368" s="30"/>
      <c r="B368" s="113"/>
      <c r="C368" s="89"/>
      <c r="D368" s="89"/>
      <c r="E368" s="110"/>
      <c r="F368" s="110"/>
      <c r="G368" s="111"/>
      <c r="H368" s="112"/>
    </row>
    <row r="369" spans="1:8" s="67" customFormat="1">
      <c r="A369" s="30"/>
      <c r="B369" s="113"/>
      <c r="C369" s="89"/>
      <c r="D369" s="89"/>
      <c r="E369" s="110"/>
      <c r="F369" s="110"/>
      <c r="G369" s="111"/>
      <c r="H369" s="112"/>
    </row>
    <row r="370" spans="1:8" s="67" customFormat="1">
      <c r="A370" s="30"/>
      <c r="B370" s="113"/>
      <c r="C370" s="89"/>
      <c r="D370" s="89"/>
      <c r="E370" s="110"/>
      <c r="F370" s="110"/>
      <c r="G370" s="111"/>
      <c r="H370" s="112"/>
    </row>
    <row r="371" spans="1:8" s="67" customFormat="1">
      <c r="A371" s="30"/>
      <c r="B371" s="109"/>
      <c r="C371" s="89"/>
      <c r="D371" s="89"/>
      <c r="E371" s="110"/>
      <c r="F371" s="110"/>
      <c r="G371" s="111"/>
      <c r="H371" s="112"/>
    </row>
    <row r="372" spans="1:8" s="67" customFormat="1">
      <c r="A372" s="30"/>
      <c r="B372" s="109"/>
      <c r="C372" s="89"/>
      <c r="D372" s="89"/>
      <c r="E372" s="110"/>
      <c r="F372" s="110"/>
      <c r="G372" s="115"/>
      <c r="H372" s="111"/>
    </row>
    <row r="373" spans="1:8" s="67" customFormat="1">
      <c r="A373" s="30"/>
      <c r="B373" s="109"/>
      <c r="C373" s="89"/>
      <c r="D373" s="89"/>
      <c r="E373" s="110"/>
      <c r="F373" s="110"/>
      <c r="G373" s="111"/>
      <c r="H373" s="112"/>
    </row>
    <row r="374" spans="1:8" s="67" customFormat="1">
      <c r="A374" s="30"/>
      <c r="B374" s="109"/>
      <c r="C374" s="89"/>
      <c r="D374" s="89"/>
      <c r="E374" s="110"/>
      <c r="F374" s="110"/>
      <c r="G374" s="111"/>
      <c r="H374" s="112"/>
    </row>
    <row r="375" spans="1:8" s="67" customFormat="1">
      <c r="A375" s="30"/>
      <c r="B375" s="109"/>
      <c r="C375" s="89"/>
      <c r="D375" s="89"/>
      <c r="E375" s="110"/>
      <c r="F375" s="110"/>
      <c r="G375" s="111"/>
      <c r="H375" s="112"/>
    </row>
    <row r="376" spans="1:8" s="67" customFormat="1">
      <c r="A376" s="30"/>
      <c r="B376" s="113"/>
      <c r="C376" s="89"/>
      <c r="D376" s="89"/>
      <c r="E376" s="110"/>
      <c r="F376" s="110"/>
      <c r="G376" s="111"/>
      <c r="H376" s="112"/>
    </row>
    <row r="377" spans="1:8" s="67" customFormat="1">
      <c r="A377" s="30"/>
      <c r="B377" s="109"/>
      <c r="C377" s="89"/>
      <c r="D377" s="89"/>
      <c r="E377" s="110"/>
      <c r="F377" s="110"/>
      <c r="G377" s="111"/>
      <c r="H377" s="112"/>
    </row>
    <row r="378" spans="1:8" s="67" customFormat="1">
      <c r="A378" s="30"/>
      <c r="B378" s="109"/>
      <c r="C378" s="89"/>
      <c r="D378" s="89"/>
      <c r="E378" s="110"/>
      <c r="F378" s="110"/>
      <c r="G378" s="111"/>
      <c r="H378" s="112"/>
    </row>
    <row r="379" spans="1:8" s="67" customFormat="1">
      <c r="A379" s="30"/>
      <c r="B379" s="114"/>
      <c r="C379" s="89"/>
      <c r="D379" s="89"/>
      <c r="E379" s="110"/>
      <c r="F379" s="110"/>
      <c r="G379" s="111"/>
      <c r="H379" s="112"/>
    </row>
    <row r="381" spans="1:8" s="67" customFormat="1">
      <c r="A381" s="30"/>
      <c r="B381" s="116"/>
      <c r="C381" s="89"/>
      <c r="D381" s="89"/>
      <c r="E381" s="110"/>
      <c r="F381" s="110"/>
      <c r="G381" s="115"/>
      <c r="H381" s="111"/>
    </row>
  </sheetData>
  <sheetProtection algorithmName="SHA-512" hashValue="uXinS0L12zwZBo/W8j1owYcC/bXcERt4pOpTOiukyR8p0oNoH2Cu6IW5tI8qrDTUIBCQ2CrZEvFQ4f1QNAEDFQ==" saltValue="gNWIl5FAdnsk9DIeLZcFmQ==" spinCount="100000" sheet="1" objects="1" scenarios="1"/>
  <mergeCells count="2">
    <mergeCell ref="B5:H5"/>
    <mergeCell ref="B8:L8"/>
  </mergeCells>
  <pageMargins left="0.98425196850393704" right="0.39370078740157483" top="0.59055118110236227" bottom="0.59055118110236227" header="0.19685039370078741" footer="0.19685039370078741"/>
  <pageSetup paperSize="9" scale="88" orientation="landscape" r:id="rId1"/>
  <headerFooter alignWithMargins="0">
    <oddHeader xml:space="preserve">&amp;LJANUAR 2023&amp;REMINEO d.o.o., Cesta v Gorice 38, 1000 Ljubljana, mob.: (031) 361-735
</oddHeader>
    <oddFooter>&amp;Lšt. načrta: 2019-081&amp;C&amp;A&amp;R&amp;P/&amp;N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L518"/>
  <sheetViews>
    <sheetView view="pageBreakPreview" zoomScaleNormal="100" zoomScaleSheetLayoutView="100" workbookViewId="0">
      <pane ySplit="4" topLeftCell="A194" activePane="bottomLeft" state="frozen"/>
      <selection activeCell="J28" sqref="J28"/>
      <selection pane="bottomLeft" activeCell="E203" sqref="E203"/>
    </sheetView>
  </sheetViews>
  <sheetFormatPr defaultColWidth="10.140625" defaultRowHeight="16.5"/>
  <cols>
    <col min="1" max="1" width="4.140625" style="30" bestFit="1" customWidth="1"/>
    <col min="2" max="2" width="50.140625" style="113" customWidth="1"/>
    <col min="3" max="3" width="6.28515625" style="89" bestFit="1" customWidth="1"/>
    <col min="4" max="4" width="10.7109375" style="89" customWidth="1"/>
    <col min="5" max="5" width="11.85546875" style="110" bestFit="1" customWidth="1"/>
    <col min="6" max="6" width="11.85546875" style="110" customWidth="1"/>
    <col min="7" max="8" width="11.85546875" style="77" customWidth="1"/>
    <col min="9" max="9" width="10.140625" style="77"/>
    <col min="10" max="10" width="10.7109375" style="77" customWidth="1"/>
    <col min="11" max="12" width="12.85546875" style="77" customWidth="1"/>
    <col min="13" max="16384" width="10.140625" style="77"/>
  </cols>
  <sheetData>
    <row r="1" spans="1:12" s="30" customFormat="1">
      <c r="B1" s="31"/>
      <c r="C1" s="32"/>
      <c r="D1" s="32"/>
      <c r="E1" s="33"/>
      <c r="F1" s="33"/>
      <c r="G1" s="33"/>
      <c r="H1" s="33"/>
      <c r="I1" s="34"/>
      <c r="J1" s="35"/>
      <c r="K1" s="36"/>
      <c r="L1" s="36"/>
    </row>
    <row r="2" spans="1:12" s="38" customFormat="1" ht="18" customHeight="1">
      <c r="A2" s="175" t="s">
        <v>598</v>
      </c>
      <c r="B2" s="176" t="s">
        <v>587</v>
      </c>
      <c r="C2" s="118"/>
      <c r="D2" s="118"/>
      <c r="E2" s="119"/>
      <c r="F2" s="119"/>
      <c r="G2" s="119"/>
      <c r="H2" s="119"/>
      <c r="I2" s="120"/>
      <c r="J2" s="121"/>
      <c r="K2" s="122"/>
      <c r="L2" s="122"/>
    </row>
    <row r="3" spans="1:12" s="30" customFormat="1">
      <c r="B3" s="31"/>
      <c r="C3" s="39"/>
      <c r="D3" s="39"/>
      <c r="E3" s="40"/>
      <c r="F3" s="40"/>
      <c r="G3" s="40"/>
      <c r="H3" s="40"/>
      <c r="I3" s="41"/>
      <c r="J3" s="42"/>
      <c r="K3" s="43"/>
      <c r="L3" s="43"/>
    </row>
    <row r="4" spans="1:12" s="30" customFormat="1" ht="48">
      <c r="B4" s="44" t="s">
        <v>323</v>
      </c>
      <c r="C4" s="45" t="s">
        <v>324</v>
      </c>
      <c r="D4" s="46" t="s">
        <v>334</v>
      </c>
      <c r="E4" s="47" t="s">
        <v>325</v>
      </c>
      <c r="F4" s="47" t="s">
        <v>326</v>
      </c>
      <c r="G4" s="47" t="s">
        <v>327</v>
      </c>
      <c r="H4" s="47" t="s">
        <v>328</v>
      </c>
      <c r="I4" s="48" t="s">
        <v>329</v>
      </c>
      <c r="J4" s="49" t="s">
        <v>330</v>
      </c>
      <c r="K4" s="10" t="s">
        <v>335</v>
      </c>
      <c r="L4" s="11" t="s">
        <v>331</v>
      </c>
    </row>
    <row r="5" spans="1:12" s="30" customFormat="1">
      <c r="B5" s="272"/>
      <c r="C5" s="273"/>
      <c r="D5" s="273"/>
      <c r="E5" s="273"/>
      <c r="F5" s="273"/>
      <c r="G5" s="273"/>
      <c r="H5" s="273"/>
      <c r="I5" s="50"/>
      <c r="J5" s="51"/>
      <c r="K5" s="52"/>
      <c r="L5" s="53"/>
    </row>
    <row r="6" spans="1:12" s="30" customFormat="1">
      <c r="B6" s="54"/>
      <c r="C6" s="32"/>
      <c r="D6" s="32"/>
      <c r="E6" s="33"/>
      <c r="F6" s="33"/>
      <c r="G6" s="33"/>
      <c r="H6" s="33"/>
      <c r="I6" s="34"/>
      <c r="J6" s="35"/>
      <c r="K6" s="36"/>
      <c r="L6" s="36"/>
    </row>
    <row r="7" spans="1:12" s="30" customFormat="1">
      <c r="B7" s="55" t="s">
        <v>5</v>
      </c>
      <c r="C7" s="56"/>
      <c r="D7" s="56"/>
      <c r="E7" s="57"/>
      <c r="F7" s="57"/>
      <c r="G7" s="57"/>
      <c r="H7" s="57"/>
      <c r="I7" s="58"/>
      <c r="J7" s="59"/>
      <c r="K7" s="60"/>
      <c r="L7" s="60"/>
    </row>
    <row r="8" spans="1:12" s="30" customFormat="1" ht="89.45" customHeight="1">
      <c r="B8" s="274" t="s">
        <v>332</v>
      </c>
      <c r="C8" s="274"/>
      <c r="D8" s="274"/>
      <c r="E8" s="274"/>
      <c r="F8" s="274"/>
      <c r="G8" s="274"/>
      <c r="H8" s="274"/>
      <c r="I8" s="274"/>
      <c r="J8" s="274"/>
      <c r="K8" s="274"/>
      <c r="L8" s="274"/>
    </row>
    <row r="9" spans="1:12" s="30" customFormat="1">
      <c r="B9" s="29"/>
      <c r="C9" s="61"/>
      <c r="D9" s="61"/>
      <c r="E9" s="62"/>
      <c r="F9" s="62"/>
      <c r="G9" s="62"/>
      <c r="H9" s="62"/>
      <c r="I9" s="29"/>
      <c r="J9" s="29"/>
      <c r="K9" s="29"/>
      <c r="L9" s="29"/>
    </row>
    <row r="10" spans="1:12" s="67" customFormat="1">
      <c r="A10" s="30"/>
      <c r="B10" s="63" t="s">
        <v>440</v>
      </c>
      <c r="C10" s="55"/>
      <c r="D10" s="55"/>
      <c r="E10" s="55"/>
      <c r="F10" s="55"/>
      <c r="G10" s="64"/>
      <c r="H10" s="64"/>
      <c r="I10" s="65"/>
      <c r="J10" s="66"/>
      <c r="K10" s="66"/>
      <c r="L10" s="66"/>
    </row>
    <row r="11" spans="1:12" ht="41.1" customHeight="1">
      <c r="A11" s="68">
        <f>MAX($A$1:A10)+1</f>
        <v>1</v>
      </c>
      <c r="B11" s="69" t="s">
        <v>184</v>
      </c>
      <c r="C11" s="39"/>
      <c r="D11" s="141"/>
      <c r="E11" s="142"/>
      <c r="F11" s="142"/>
      <c r="G11" s="142"/>
      <c r="H11" s="142"/>
      <c r="I11" s="143"/>
      <c r="J11" s="5"/>
      <c r="K11" s="145"/>
      <c r="L11" s="146"/>
    </row>
    <row r="12" spans="1:12">
      <c r="B12" s="84" t="s">
        <v>186</v>
      </c>
      <c r="C12" s="70" t="s">
        <v>42</v>
      </c>
      <c r="D12" s="141">
        <v>4</v>
      </c>
      <c r="E12" s="149">
        <v>0</v>
      </c>
      <c r="F12" s="150">
        <v>0</v>
      </c>
      <c r="G12" s="150">
        <v>0</v>
      </c>
      <c r="H12" s="150">
        <v>0</v>
      </c>
      <c r="I12" s="151">
        <f>SUM(E12:H12)</f>
        <v>0</v>
      </c>
      <c r="J12" s="5"/>
      <c r="K12" s="145">
        <f>D12*J12</f>
        <v>0</v>
      </c>
      <c r="L12" s="152">
        <f>I12*J12</f>
        <v>0</v>
      </c>
    </row>
    <row r="13" spans="1:12">
      <c r="B13" s="79"/>
      <c r="C13" s="80"/>
      <c r="D13" s="141"/>
      <c r="E13" s="149"/>
      <c r="F13" s="142"/>
      <c r="G13" s="150"/>
      <c r="H13" s="142"/>
      <c r="I13" s="143"/>
      <c r="J13" s="5"/>
      <c r="K13" s="145"/>
      <c r="L13" s="146"/>
    </row>
    <row r="14" spans="1:12" ht="44.45" customHeight="1">
      <c r="A14" s="68">
        <f>MAX($A$1:A12)+1</f>
        <v>2</v>
      </c>
      <c r="B14" s="69" t="s">
        <v>188</v>
      </c>
      <c r="C14" s="39"/>
      <c r="D14" s="141"/>
      <c r="E14" s="142"/>
      <c r="F14" s="142"/>
      <c r="G14" s="142"/>
      <c r="H14" s="142"/>
      <c r="I14" s="143"/>
      <c r="J14" s="5"/>
      <c r="K14" s="145"/>
      <c r="L14" s="146"/>
    </row>
    <row r="15" spans="1:12">
      <c r="B15" s="84" t="s">
        <v>186</v>
      </c>
      <c r="C15" s="70" t="s">
        <v>42</v>
      </c>
      <c r="D15" s="141">
        <v>4</v>
      </c>
      <c r="E15" s="149">
        <v>0</v>
      </c>
      <c r="F15" s="150">
        <v>0</v>
      </c>
      <c r="G15" s="150">
        <v>0</v>
      </c>
      <c r="H15" s="150">
        <v>0</v>
      </c>
      <c r="I15" s="151">
        <f>SUM(E15:H15)</f>
        <v>0</v>
      </c>
      <c r="J15" s="5"/>
      <c r="K15" s="145">
        <f>D15*J15</f>
        <v>0</v>
      </c>
      <c r="L15" s="152">
        <f>I15*J15</f>
        <v>0</v>
      </c>
    </row>
    <row r="16" spans="1:12">
      <c r="B16" s="79"/>
      <c r="C16" s="80"/>
      <c r="D16" s="141"/>
      <c r="E16" s="149"/>
      <c r="F16" s="142"/>
      <c r="G16" s="150"/>
      <c r="H16" s="142"/>
      <c r="I16" s="143"/>
      <c r="J16" s="5"/>
      <c r="K16" s="145"/>
      <c r="L16" s="146"/>
    </row>
    <row r="17" spans="1:12" ht="51">
      <c r="A17" s="68">
        <f>MAX($A$1:A15)+1</f>
        <v>3</v>
      </c>
      <c r="B17" s="84" t="s">
        <v>189</v>
      </c>
      <c r="C17" s="39"/>
      <c r="D17" s="141"/>
      <c r="E17" s="142"/>
      <c r="F17" s="142"/>
      <c r="G17" s="142"/>
      <c r="H17" s="142"/>
      <c r="I17" s="143"/>
      <c r="J17" s="5"/>
      <c r="K17" s="145"/>
      <c r="L17" s="146"/>
    </row>
    <row r="18" spans="1:12">
      <c r="B18" s="84" t="s">
        <v>186</v>
      </c>
      <c r="C18" s="70" t="s">
        <v>42</v>
      </c>
      <c r="D18" s="141">
        <v>2</v>
      </c>
      <c r="E18" s="149">
        <v>0</v>
      </c>
      <c r="F18" s="150">
        <v>0</v>
      </c>
      <c r="G18" s="150">
        <v>0</v>
      </c>
      <c r="H18" s="150">
        <v>0</v>
      </c>
      <c r="I18" s="151">
        <f>SUM(E18:H18)</f>
        <v>0</v>
      </c>
      <c r="J18" s="5"/>
      <c r="K18" s="145">
        <f>D18*J18</f>
        <v>0</v>
      </c>
      <c r="L18" s="152">
        <f>I18*J18</f>
        <v>0</v>
      </c>
    </row>
    <row r="19" spans="1:12">
      <c r="B19" s="79"/>
      <c r="C19" s="80"/>
      <c r="D19" s="141"/>
      <c r="E19" s="149"/>
      <c r="F19" s="142"/>
      <c r="G19" s="150"/>
      <c r="H19" s="142"/>
      <c r="I19" s="143"/>
      <c r="J19" s="5"/>
      <c r="K19" s="145"/>
      <c r="L19" s="146"/>
    </row>
    <row r="20" spans="1:12" s="67" customFormat="1">
      <c r="A20" s="30"/>
      <c r="B20" s="63" t="s">
        <v>522</v>
      </c>
      <c r="C20" s="55"/>
      <c r="D20" s="55"/>
      <c r="E20" s="55"/>
      <c r="F20" s="55"/>
      <c r="G20" s="156"/>
      <c r="H20" s="156"/>
      <c r="I20" s="157"/>
      <c r="J20" s="6"/>
      <c r="K20" s="158"/>
      <c r="L20" s="158"/>
    </row>
    <row r="21" spans="1:12" ht="15">
      <c r="A21" s="68">
        <f>MAX($A$1:A20)+1</f>
        <v>4</v>
      </c>
      <c r="B21" s="123" t="s">
        <v>246</v>
      </c>
      <c r="C21" s="94"/>
      <c r="D21" s="177"/>
      <c r="E21" s="149"/>
      <c r="F21" s="142"/>
      <c r="G21" s="150"/>
      <c r="H21" s="142"/>
      <c r="I21" s="143"/>
      <c r="J21" s="5"/>
      <c r="K21" s="145"/>
      <c r="L21" s="146"/>
    </row>
    <row r="22" spans="1:12" ht="25.5">
      <c r="A22" s="68"/>
      <c r="B22" s="123" t="s">
        <v>514</v>
      </c>
      <c r="C22" s="94"/>
      <c r="D22" s="141"/>
      <c r="E22" s="149"/>
      <c r="F22" s="142"/>
      <c r="G22" s="150"/>
      <c r="H22" s="142"/>
      <c r="I22" s="143"/>
      <c r="J22" s="5"/>
      <c r="K22" s="145"/>
      <c r="L22" s="146"/>
    </row>
    <row r="23" spans="1:12" ht="15">
      <c r="A23" s="68"/>
      <c r="B23" s="123" t="s">
        <v>247</v>
      </c>
      <c r="C23" s="94"/>
      <c r="D23" s="141"/>
      <c r="E23" s="149"/>
      <c r="F23" s="142"/>
      <c r="G23" s="150"/>
      <c r="H23" s="142"/>
      <c r="I23" s="143"/>
      <c r="J23" s="5"/>
      <c r="K23" s="145"/>
      <c r="L23" s="146"/>
    </row>
    <row r="24" spans="1:12" ht="15">
      <c r="A24" s="68"/>
      <c r="B24" s="123" t="s">
        <v>513</v>
      </c>
      <c r="C24" s="94"/>
      <c r="D24" s="141"/>
      <c r="E24" s="149"/>
      <c r="F24" s="142"/>
      <c r="G24" s="150"/>
      <c r="H24" s="142"/>
      <c r="I24" s="143"/>
      <c r="J24" s="5"/>
      <c r="K24" s="145"/>
      <c r="L24" s="146"/>
    </row>
    <row r="25" spans="1:12" ht="25.5">
      <c r="A25" s="68"/>
      <c r="B25" s="123" t="s">
        <v>202</v>
      </c>
      <c r="C25" s="94"/>
      <c r="D25" s="141"/>
      <c r="E25" s="149"/>
      <c r="F25" s="142"/>
      <c r="G25" s="150"/>
      <c r="H25" s="142"/>
      <c r="I25" s="143"/>
      <c r="J25" s="5"/>
      <c r="K25" s="145"/>
      <c r="L25" s="146"/>
    </row>
    <row r="26" spans="1:12">
      <c r="B26" s="178"/>
      <c r="C26" s="94" t="s">
        <v>44</v>
      </c>
      <c r="D26" s="141">
        <v>0</v>
      </c>
      <c r="E26" s="149">
        <v>1</v>
      </c>
      <c r="F26" s="149">
        <v>1</v>
      </c>
      <c r="G26" s="150">
        <v>1</v>
      </c>
      <c r="H26" s="149">
        <v>1</v>
      </c>
      <c r="I26" s="151">
        <f>SUM(E26:H26)</f>
        <v>4</v>
      </c>
      <c r="J26" s="5"/>
      <c r="K26" s="145">
        <f>D26*J26</f>
        <v>0</v>
      </c>
      <c r="L26" s="152">
        <f>I26*J26</f>
        <v>0</v>
      </c>
    </row>
    <row r="27" spans="1:12">
      <c r="B27" s="79"/>
      <c r="C27" s="80"/>
      <c r="D27" s="141"/>
      <c r="E27" s="149"/>
      <c r="F27" s="142"/>
      <c r="G27" s="150"/>
      <c r="H27" s="142"/>
      <c r="I27" s="143"/>
      <c r="J27" s="5"/>
      <c r="K27" s="145"/>
      <c r="L27" s="146"/>
    </row>
    <row r="28" spans="1:12" ht="65.45" customHeight="1">
      <c r="A28" s="68">
        <f>MAX($A$1:A26)+1</f>
        <v>5</v>
      </c>
      <c r="B28" s="123" t="s">
        <v>516</v>
      </c>
      <c r="C28" s="94"/>
      <c r="D28" s="177"/>
      <c r="E28" s="149"/>
      <c r="F28" s="142"/>
      <c r="G28" s="150"/>
      <c r="H28" s="142"/>
      <c r="I28" s="143"/>
      <c r="J28" s="5"/>
      <c r="K28" s="145"/>
      <c r="L28" s="146"/>
    </row>
    <row r="29" spans="1:12" ht="15">
      <c r="A29" s="68"/>
      <c r="B29" s="123" t="s">
        <v>209</v>
      </c>
      <c r="C29" s="94"/>
      <c r="D29" s="141"/>
      <c r="E29" s="149"/>
      <c r="F29" s="142"/>
      <c r="G29" s="150"/>
      <c r="H29" s="142"/>
      <c r="I29" s="143"/>
      <c r="J29" s="5"/>
      <c r="K29" s="145"/>
      <c r="L29" s="146"/>
    </row>
    <row r="30" spans="1:12" ht="15">
      <c r="A30" s="68"/>
      <c r="B30" s="123" t="s">
        <v>210</v>
      </c>
      <c r="C30" s="94"/>
      <c r="D30" s="141"/>
      <c r="E30" s="149"/>
      <c r="F30" s="142"/>
      <c r="G30" s="150"/>
      <c r="H30" s="142"/>
      <c r="I30" s="143"/>
      <c r="J30" s="5"/>
      <c r="K30" s="145"/>
      <c r="L30" s="146"/>
    </row>
    <row r="31" spans="1:12">
      <c r="B31" s="123" t="s">
        <v>515</v>
      </c>
      <c r="C31" s="94" t="s">
        <v>44</v>
      </c>
      <c r="D31" s="141">
        <v>0</v>
      </c>
      <c r="E31" s="149">
        <v>1</v>
      </c>
      <c r="F31" s="149">
        <v>1</v>
      </c>
      <c r="G31" s="150">
        <v>1</v>
      </c>
      <c r="H31" s="149">
        <v>1</v>
      </c>
      <c r="I31" s="151">
        <f>SUM(E31:H31)</f>
        <v>4</v>
      </c>
      <c r="J31" s="5"/>
      <c r="K31" s="145">
        <f>D31*J31</f>
        <v>0</v>
      </c>
      <c r="L31" s="152">
        <f>I31*J31</f>
        <v>0</v>
      </c>
    </row>
    <row r="32" spans="1:12">
      <c r="B32" s="79"/>
      <c r="C32" s="80"/>
      <c r="D32" s="141"/>
      <c r="E32" s="149"/>
      <c r="F32" s="142"/>
      <c r="G32" s="150"/>
      <c r="H32" s="142"/>
      <c r="I32" s="143"/>
      <c r="J32" s="5"/>
      <c r="K32" s="145"/>
      <c r="L32" s="146"/>
    </row>
    <row r="33" spans="1:12" ht="38.25">
      <c r="A33" s="68">
        <f>MAX($A$1:A31)+1</f>
        <v>6</v>
      </c>
      <c r="B33" s="123" t="s">
        <v>248</v>
      </c>
      <c r="C33" s="94"/>
      <c r="D33" s="177"/>
      <c r="E33" s="149"/>
      <c r="F33" s="142"/>
      <c r="G33" s="150"/>
      <c r="H33" s="142"/>
      <c r="I33" s="143"/>
      <c r="J33" s="5"/>
      <c r="K33" s="145"/>
      <c r="L33" s="146"/>
    </row>
    <row r="34" spans="1:12" ht="156" customHeight="1">
      <c r="A34" s="68"/>
      <c r="B34" s="123" t="s">
        <v>249</v>
      </c>
      <c r="C34" s="94"/>
      <c r="D34" s="141"/>
      <c r="E34" s="149"/>
      <c r="F34" s="142"/>
      <c r="G34" s="150"/>
      <c r="H34" s="142"/>
      <c r="I34" s="143"/>
      <c r="J34" s="5"/>
      <c r="K34" s="145"/>
      <c r="L34" s="146"/>
    </row>
    <row r="35" spans="1:12" ht="283.5" customHeight="1">
      <c r="A35" s="68"/>
      <c r="B35" s="123" t="s">
        <v>250</v>
      </c>
      <c r="C35" s="94"/>
      <c r="D35" s="141"/>
      <c r="E35" s="149"/>
      <c r="F35" s="142"/>
      <c r="G35" s="150"/>
      <c r="H35" s="142"/>
      <c r="I35" s="143"/>
      <c r="J35" s="5"/>
      <c r="K35" s="145"/>
      <c r="L35" s="146"/>
    </row>
    <row r="36" spans="1:12" ht="191.45" customHeight="1">
      <c r="A36" s="68"/>
      <c r="B36" s="123" t="s">
        <v>251</v>
      </c>
      <c r="C36" s="94"/>
      <c r="D36" s="141"/>
      <c r="E36" s="149"/>
      <c r="F36" s="142"/>
      <c r="G36" s="150"/>
      <c r="H36" s="142"/>
      <c r="I36" s="143"/>
      <c r="J36" s="5"/>
      <c r="K36" s="145"/>
      <c r="L36" s="146"/>
    </row>
    <row r="37" spans="1:12" ht="51">
      <c r="A37" s="68"/>
      <c r="B37" s="179" t="s">
        <v>252</v>
      </c>
      <c r="C37" s="94" t="s">
        <v>44</v>
      </c>
      <c r="D37" s="141">
        <v>0</v>
      </c>
      <c r="E37" s="149">
        <v>1</v>
      </c>
      <c r="F37" s="149">
        <v>1</v>
      </c>
      <c r="G37" s="150">
        <v>1</v>
      </c>
      <c r="H37" s="149">
        <v>1</v>
      </c>
      <c r="I37" s="151">
        <f>SUM(E37:H37)</f>
        <v>4</v>
      </c>
      <c r="J37" s="5"/>
      <c r="K37" s="145">
        <f>D37*J37</f>
        <v>0</v>
      </c>
      <c r="L37" s="152">
        <f>I37*J37</f>
        <v>0</v>
      </c>
    </row>
    <row r="38" spans="1:12">
      <c r="B38" s="178"/>
      <c r="C38" s="94"/>
      <c r="D38" s="141"/>
      <c r="E38" s="149"/>
      <c r="F38" s="149"/>
      <c r="G38" s="150"/>
      <c r="H38" s="149"/>
      <c r="I38" s="151"/>
      <c r="J38" s="5"/>
      <c r="K38" s="145"/>
      <c r="L38" s="154"/>
    </row>
    <row r="39" spans="1:12" ht="15">
      <c r="A39" s="68">
        <f>MAX($A$1:A37)+1</f>
        <v>7</v>
      </c>
      <c r="B39" s="123" t="s">
        <v>201</v>
      </c>
      <c r="C39" s="94"/>
      <c r="D39" s="177"/>
      <c r="E39" s="149"/>
      <c r="F39" s="142"/>
      <c r="G39" s="150"/>
      <c r="H39" s="142"/>
      <c r="I39" s="143"/>
      <c r="J39" s="5"/>
      <c r="K39" s="145"/>
      <c r="L39" s="146"/>
    </row>
    <row r="40" spans="1:12" ht="38.25">
      <c r="A40" s="68"/>
      <c r="B40" s="123" t="s">
        <v>518</v>
      </c>
      <c r="C40" s="94"/>
      <c r="D40" s="141"/>
      <c r="E40" s="149"/>
      <c r="F40" s="142"/>
      <c r="G40" s="150"/>
      <c r="H40" s="142"/>
      <c r="I40" s="143"/>
      <c r="J40" s="5"/>
      <c r="K40" s="145"/>
      <c r="L40" s="146"/>
    </row>
    <row r="41" spans="1:12" ht="25.5">
      <c r="A41" s="68"/>
      <c r="B41" s="123" t="s">
        <v>202</v>
      </c>
      <c r="C41" s="94"/>
      <c r="D41" s="141"/>
      <c r="E41" s="149"/>
      <c r="F41" s="142"/>
      <c r="G41" s="150"/>
      <c r="H41" s="142"/>
      <c r="I41" s="143"/>
      <c r="J41" s="5"/>
      <c r="K41" s="145"/>
      <c r="L41" s="146"/>
    </row>
    <row r="42" spans="1:12">
      <c r="B42" s="179" t="s">
        <v>519</v>
      </c>
      <c r="C42" s="94" t="s">
        <v>44</v>
      </c>
      <c r="D42" s="141">
        <v>0</v>
      </c>
      <c r="E42" s="149">
        <v>2</v>
      </c>
      <c r="F42" s="149">
        <v>0</v>
      </c>
      <c r="G42" s="150">
        <v>0</v>
      </c>
      <c r="H42" s="149">
        <v>0</v>
      </c>
      <c r="I42" s="151">
        <f>SUM(E42:H42)</f>
        <v>2</v>
      </c>
      <c r="J42" s="5"/>
      <c r="K42" s="145">
        <f>D42*J42</f>
        <v>0</v>
      </c>
      <c r="L42" s="152">
        <f>I42*J42</f>
        <v>0</v>
      </c>
    </row>
    <row r="43" spans="1:12">
      <c r="B43" s="79"/>
      <c r="C43" s="80"/>
      <c r="D43" s="141"/>
      <c r="E43" s="149"/>
      <c r="F43" s="142"/>
      <c r="G43" s="150"/>
      <c r="H43" s="142"/>
      <c r="I43" s="143"/>
      <c r="J43" s="5"/>
      <c r="K43" s="145"/>
      <c r="L43" s="146"/>
    </row>
    <row r="44" spans="1:12" ht="25.5">
      <c r="A44" s="68">
        <f>MAX($A$1:A42)+1</f>
        <v>8</v>
      </c>
      <c r="B44" s="123" t="s">
        <v>203</v>
      </c>
      <c r="C44" s="94"/>
      <c r="D44" s="177"/>
      <c r="E44" s="149"/>
      <c r="F44" s="142"/>
      <c r="G44" s="150"/>
      <c r="H44" s="142"/>
      <c r="I44" s="143"/>
      <c r="J44" s="5"/>
      <c r="K44" s="145"/>
      <c r="L44" s="146"/>
    </row>
    <row r="45" spans="1:12" ht="65.099999999999994" customHeight="1">
      <c r="A45" s="68"/>
      <c r="B45" s="123" t="s">
        <v>204</v>
      </c>
      <c r="C45" s="94"/>
      <c r="D45" s="141"/>
      <c r="E45" s="149"/>
      <c r="F45" s="142"/>
      <c r="G45" s="150"/>
      <c r="H45" s="142"/>
      <c r="I45" s="143"/>
      <c r="J45" s="5"/>
      <c r="K45" s="145"/>
      <c r="L45" s="146"/>
    </row>
    <row r="46" spans="1:12" ht="192" customHeight="1">
      <c r="A46" s="68"/>
      <c r="B46" s="123" t="s">
        <v>205</v>
      </c>
      <c r="C46" s="94"/>
      <c r="D46" s="141"/>
      <c r="E46" s="149"/>
      <c r="F46" s="142"/>
      <c r="G46" s="150"/>
      <c r="H46" s="142"/>
      <c r="I46" s="143"/>
      <c r="J46" s="5"/>
      <c r="K46" s="145"/>
      <c r="L46" s="146"/>
    </row>
    <row r="47" spans="1:12" ht="77.45" customHeight="1">
      <c r="A47" s="68"/>
      <c r="B47" s="123" t="s">
        <v>206</v>
      </c>
      <c r="C47" s="94"/>
      <c r="D47" s="141"/>
      <c r="E47" s="149"/>
      <c r="F47" s="142"/>
      <c r="G47" s="150"/>
      <c r="H47" s="142"/>
      <c r="I47" s="143"/>
      <c r="J47" s="5"/>
      <c r="K47" s="145"/>
      <c r="L47" s="146"/>
    </row>
    <row r="48" spans="1:12" ht="141.6" customHeight="1">
      <c r="A48" s="68"/>
      <c r="B48" s="123" t="s">
        <v>207</v>
      </c>
      <c r="C48" s="94"/>
      <c r="D48" s="141"/>
      <c r="E48" s="149"/>
      <c r="F48" s="149"/>
      <c r="G48" s="150"/>
      <c r="H48" s="149"/>
      <c r="I48" s="151"/>
      <c r="J48" s="5"/>
      <c r="K48" s="145"/>
      <c r="L48" s="154"/>
    </row>
    <row r="49" spans="1:12" ht="38.25">
      <c r="B49" s="179" t="s">
        <v>208</v>
      </c>
      <c r="C49" s="94" t="s">
        <v>44</v>
      </c>
      <c r="D49" s="141">
        <v>0</v>
      </c>
      <c r="E49" s="149">
        <v>1</v>
      </c>
      <c r="F49" s="149">
        <v>0</v>
      </c>
      <c r="G49" s="150">
        <v>0</v>
      </c>
      <c r="H49" s="149">
        <v>0</v>
      </c>
      <c r="I49" s="151">
        <f>SUM(E49:H49)</f>
        <v>1</v>
      </c>
      <c r="J49" s="5"/>
      <c r="K49" s="145">
        <f>D49*J49</f>
        <v>0</v>
      </c>
      <c r="L49" s="152">
        <f>I49*J49</f>
        <v>0</v>
      </c>
    </row>
    <row r="50" spans="1:12">
      <c r="B50" s="79"/>
      <c r="C50" s="80"/>
      <c r="D50" s="141"/>
      <c r="E50" s="149"/>
      <c r="F50" s="142"/>
      <c r="G50" s="150"/>
      <c r="H50" s="142"/>
      <c r="I50" s="143"/>
      <c r="J50" s="5"/>
      <c r="K50" s="145"/>
      <c r="L50" s="146"/>
    </row>
    <row r="51" spans="1:12" ht="15">
      <c r="A51" s="68">
        <f>MAX($A$1:A49)+1</f>
        <v>9</v>
      </c>
      <c r="B51" s="123" t="s">
        <v>555</v>
      </c>
      <c r="C51" s="94"/>
      <c r="D51" s="177"/>
      <c r="E51" s="149"/>
      <c r="F51" s="142"/>
      <c r="G51" s="150"/>
      <c r="H51" s="142"/>
      <c r="I51" s="143"/>
      <c r="J51" s="5"/>
      <c r="K51" s="145"/>
      <c r="L51" s="146"/>
    </row>
    <row r="52" spans="1:12" ht="15">
      <c r="A52" s="68"/>
      <c r="B52" s="123" t="s">
        <v>556</v>
      </c>
      <c r="C52" s="94"/>
      <c r="D52" s="177"/>
      <c r="E52" s="149"/>
      <c r="F52" s="142"/>
      <c r="G52" s="150"/>
      <c r="H52" s="142"/>
      <c r="I52" s="143"/>
      <c r="J52" s="5"/>
      <c r="K52" s="145"/>
      <c r="L52" s="146"/>
    </row>
    <row r="53" spans="1:12" ht="25.5">
      <c r="A53" s="68"/>
      <c r="B53" s="123" t="s">
        <v>557</v>
      </c>
      <c r="C53" s="94"/>
      <c r="D53" s="177"/>
      <c r="E53" s="149"/>
      <c r="F53" s="142"/>
      <c r="G53" s="150"/>
      <c r="H53" s="142"/>
      <c r="I53" s="143"/>
      <c r="J53" s="5"/>
      <c r="K53" s="145"/>
      <c r="L53" s="146"/>
    </row>
    <row r="54" spans="1:12">
      <c r="B54" s="179" t="s">
        <v>558</v>
      </c>
      <c r="C54" s="94" t="s">
        <v>44</v>
      </c>
      <c r="D54" s="141">
        <v>0</v>
      </c>
      <c r="E54" s="149">
        <v>1</v>
      </c>
      <c r="F54" s="149">
        <v>0</v>
      </c>
      <c r="G54" s="150">
        <v>0</v>
      </c>
      <c r="H54" s="149">
        <v>0</v>
      </c>
      <c r="I54" s="151">
        <f>SUM(E54:H54)</f>
        <v>1</v>
      </c>
      <c r="J54" s="5"/>
      <c r="K54" s="145">
        <f>D54*J54</f>
        <v>0</v>
      </c>
      <c r="L54" s="152">
        <f>I54*J54</f>
        <v>0</v>
      </c>
    </row>
    <row r="55" spans="1:12">
      <c r="B55" s="79"/>
      <c r="C55" s="80"/>
      <c r="D55" s="141"/>
      <c r="E55" s="149"/>
      <c r="F55" s="142"/>
      <c r="G55" s="150"/>
      <c r="H55" s="142"/>
      <c r="I55" s="143"/>
      <c r="J55" s="5"/>
      <c r="K55" s="145"/>
      <c r="L55" s="146"/>
    </row>
    <row r="56" spans="1:12" ht="15">
      <c r="A56" s="68">
        <f>MAX($A$1:A54)+1</f>
        <v>10</v>
      </c>
      <c r="B56" s="123" t="s">
        <v>529</v>
      </c>
      <c r="C56" s="94"/>
      <c r="D56" s="177"/>
      <c r="E56" s="149"/>
      <c r="F56" s="142"/>
      <c r="G56" s="150"/>
      <c r="H56" s="142"/>
      <c r="I56" s="143"/>
      <c r="J56" s="5"/>
      <c r="K56" s="145"/>
      <c r="L56" s="146"/>
    </row>
    <row r="57" spans="1:12" ht="57">
      <c r="A57" s="68"/>
      <c r="B57" s="123" t="s">
        <v>530</v>
      </c>
      <c r="C57" s="94"/>
      <c r="D57" s="141"/>
      <c r="E57" s="149"/>
      <c r="F57" s="142"/>
      <c r="G57" s="150"/>
      <c r="H57" s="142"/>
      <c r="I57" s="143"/>
      <c r="J57" s="5"/>
      <c r="K57" s="145"/>
      <c r="L57" s="146"/>
    </row>
    <row r="58" spans="1:12" ht="25.5">
      <c r="A58" s="68"/>
      <c r="B58" s="123" t="s">
        <v>202</v>
      </c>
      <c r="C58" s="94"/>
      <c r="D58" s="141"/>
      <c r="E58" s="149"/>
      <c r="F58" s="142"/>
      <c r="G58" s="150"/>
      <c r="H58" s="142"/>
      <c r="I58" s="143"/>
      <c r="J58" s="5"/>
      <c r="K58" s="145"/>
      <c r="L58" s="146"/>
    </row>
    <row r="59" spans="1:12">
      <c r="B59" s="179" t="s">
        <v>531</v>
      </c>
      <c r="C59" s="94" t="s">
        <v>44</v>
      </c>
      <c r="D59" s="141">
        <v>0</v>
      </c>
      <c r="E59" s="149">
        <v>1</v>
      </c>
      <c r="F59" s="149">
        <v>0</v>
      </c>
      <c r="G59" s="150">
        <v>0</v>
      </c>
      <c r="H59" s="149">
        <v>0</v>
      </c>
      <c r="I59" s="151">
        <f>SUM(E59:H59)</f>
        <v>1</v>
      </c>
      <c r="J59" s="5"/>
      <c r="K59" s="145">
        <f>D59*J59</f>
        <v>0</v>
      </c>
      <c r="L59" s="152">
        <f>I59*J59</f>
        <v>0</v>
      </c>
    </row>
    <row r="60" spans="1:12">
      <c r="B60" s="79"/>
      <c r="C60" s="80"/>
      <c r="D60" s="141"/>
      <c r="E60" s="149"/>
      <c r="F60" s="142"/>
      <c r="G60" s="150"/>
      <c r="H60" s="142"/>
      <c r="I60" s="143"/>
      <c r="J60" s="5"/>
      <c r="K60" s="145"/>
      <c r="L60" s="146"/>
    </row>
    <row r="61" spans="1:12" ht="25.5">
      <c r="A61" s="68">
        <f>MAX($A$1:A59)+1</f>
        <v>11</v>
      </c>
      <c r="B61" s="123" t="s">
        <v>532</v>
      </c>
      <c r="C61" s="94"/>
      <c r="D61" s="177"/>
      <c r="E61" s="149"/>
      <c r="F61" s="142"/>
      <c r="G61" s="150"/>
      <c r="H61" s="142"/>
      <c r="I61" s="143"/>
      <c r="J61" s="5"/>
      <c r="K61" s="145"/>
      <c r="L61" s="146"/>
    </row>
    <row r="62" spans="1:12" ht="25.5">
      <c r="A62" s="68"/>
      <c r="B62" s="123" t="s">
        <v>535</v>
      </c>
      <c r="C62" s="94"/>
      <c r="D62" s="141"/>
      <c r="E62" s="149"/>
      <c r="F62" s="142"/>
      <c r="G62" s="150"/>
      <c r="H62" s="142"/>
      <c r="I62" s="143"/>
      <c r="J62" s="5"/>
      <c r="K62" s="145"/>
      <c r="L62" s="146"/>
    </row>
    <row r="63" spans="1:12" ht="15">
      <c r="A63" s="68"/>
      <c r="B63" s="123" t="s">
        <v>536</v>
      </c>
      <c r="C63" s="94"/>
      <c r="D63" s="141"/>
      <c r="E63" s="149"/>
      <c r="F63" s="142"/>
      <c r="G63" s="150"/>
      <c r="H63" s="142"/>
      <c r="I63" s="143"/>
      <c r="J63" s="5"/>
      <c r="K63" s="145"/>
      <c r="L63" s="146"/>
    </row>
    <row r="64" spans="1:12" ht="25.5">
      <c r="A64" s="68"/>
      <c r="B64" s="180" t="s">
        <v>537</v>
      </c>
      <c r="C64" s="94"/>
      <c r="D64" s="141"/>
      <c r="E64" s="149"/>
      <c r="F64" s="142"/>
      <c r="G64" s="150"/>
      <c r="H64" s="142"/>
      <c r="I64" s="143"/>
      <c r="J64" s="5"/>
      <c r="K64" s="145"/>
      <c r="L64" s="146"/>
    </row>
    <row r="65" spans="1:12" ht="25.5">
      <c r="A65" s="68"/>
      <c r="B65" s="180" t="s">
        <v>538</v>
      </c>
      <c r="C65" s="94"/>
      <c r="D65" s="141"/>
      <c r="E65" s="149"/>
      <c r="F65" s="142"/>
      <c r="G65" s="150"/>
      <c r="H65" s="142"/>
      <c r="I65" s="143"/>
      <c r="J65" s="5"/>
      <c r="K65" s="145"/>
      <c r="L65" s="146"/>
    </row>
    <row r="66" spans="1:12" ht="25.5">
      <c r="A66" s="68"/>
      <c r="B66" s="180" t="s">
        <v>539</v>
      </c>
      <c r="C66" s="94"/>
      <c r="D66" s="141"/>
      <c r="E66" s="149"/>
      <c r="F66" s="142"/>
      <c r="G66" s="150"/>
      <c r="H66" s="142"/>
      <c r="I66" s="143"/>
      <c r="J66" s="5"/>
      <c r="K66" s="145"/>
      <c r="L66" s="146"/>
    </row>
    <row r="67" spans="1:12" ht="25.5">
      <c r="A67" s="68"/>
      <c r="B67" s="180" t="s">
        <v>540</v>
      </c>
      <c r="C67" s="94"/>
      <c r="D67" s="141"/>
      <c r="E67" s="149"/>
      <c r="F67" s="142"/>
      <c r="G67" s="150"/>
      <c r="H67" s="142"/>
      <c r="I67" s="143"/>
      <c r="J67" s="5"/>
      <c r="K67" s="145"/>
      <c r="L67" s="146"/>
    </row>
    <row r="68" spans="1:12" ht="15">
      <c r="A68" s="68"/>
      <c r="B68" s="180" t="s">
        <v>541</v>
      </c>
      <c r="C68" s="94"/>
      <c r="D68" s="141"/>
      <c r="E68" s="149"/>
      <c r="F68" s="142"/>
      <c r="G68" s="150"/>
      <c r="H68" s="142"/>
      <c r="I68" s="143"/>
      <c r="J68" s="5"/>
      <c r="K68" s="145"/>
      <c r="L68" s="146"/>
    </row>
    <row r="69" spans="1:12" ht="15">
      <c r="A69" s="68"/>
      <c r="B69" s="180" t="s">
        <v>542</v>
      </c>
      <c r="C69" s="94"/>
      <c r="D69" s="141"/>
      <c r="E69" s="149"/>
      <c r="F69" s="142"/>
      <c r="G69" s="150"/>
      <c r="H69" s="142"/>
      <c r="I69" s="143"/>
      <c r="J69" s="5"/>
      <c r="K69" s="145"/>
      <c r="L69" s="146"/>
    </row>
    <row r="70" spans="1:12" ht="25.5">
      <c r="A70" s="68"/>
      <c r="B70" s="180" t="s">
        <v>543</v>
      </c>
      <c r="C70" s="94"/>
      <c r="D70" s="141"/>
      <c r="E70" s="149"/>
      <c r="F70" s="142"/>
      <c r="G70" s="150"/>
      <c r="H70" s="142"/>
      <c r="I70" s="143"/>
      <c r="J70" s="5"/>
      <c r="K70" s="145"/>
      <c r="L70" s="146"/>
    </row>
    <row r="71" spans="1:12" ht="15">
      <c r="A71" s="68"/>
      <c r="B71" s="180" t="s">
        <v>544</v>
      </c>
      <c r="C71" s="94"/>
      <c r="D71" s="141"/>
      <c r="E71" s="149"/>
      <c r="F71" s="142"/>
      <c r="G71" s="150"/>
      <c r="H71" s="142"/>
      <c r="I71" s="143"/>
      <c r="J71" s="5"/>
      <c r="K71" s="145"/>
      <c r="L71" s="146"/>
    </row>
    <row r="72" spans="1:12" ht="15">
      <c r="A72" s="68"/>
      <c r="B72" s="180" t="s">
        <v>545</v>
      </c>
      <c r="C72" s="94"/>
      <c r="D72" s="141"/>
      <c r="E72" s="149"/>
      <c r="F72" s="142"/>
      <c r="G72" s="150"/>
      <c r="H72" s="142"/>
      <c r="I72" s="143"/>
      <c r="J72" s="5"/>
      <c r="K72" s="145"/>
      <c r="L72" s="146"/>
    </row>
    <row r="73" spans="1:12" ht="15">
      <c r="A73" s="68"/>
      <c r="B73" s="180" t="s">
        <v>546</v>
      </c>
      <c r="C73" s="94"/>
      <c r="D73" s="141"/>
      <c r="E73" s="149"/>
      <c r="F73" s="142"/>
      <c r="G73" s="150"/>
      <c r="H73" s="142"/>
      <c r="I73" s="143"/>
      <c r="J73" s="5"/>
      <c r="K73" s="145"/>
      <c r="L73" s="146"/>
    </row>
    <row r="74" spans="1:12" ht="15">
      <c r="A74" s="68"/>
      <c r="B74" s="180" t="s">
        <v>547</v>
      </c>
      <c r="C74" s="94"/>
      <c r="D74" s="141"/>
      <c r="E74" s="149"/>
      <c r="F74" s="149"/>
      <c r="G74" s="150"/>
      <c r="H74" s="149"/>
      <c r="I74" s="151"/>
      <c r="J74" s="5"/>
      <c r="K74" s="145"/>
      <c r="L74" s="154"/>
    </row>
    <row r="75" spans="1:12" ht="25.5">
      <c r="B75" s="179" t="s">
        <v>548</v>
      </c>
      <c r="C75" s="94" t="s">
        <v>44</v>
      </c>
      <c r="D75" s="141">
        <v>0</v>
      </c>
      <c r="E75" s="149">
        <v>1</v>
      </c>
      <c r="F75" s="149">
        <v>0</v>
      </c>
      <c r="G75" s="150">
        <v>0</v>
      </c>
      <c r="H75" s="149">
        <v>0</v>
      </c>
      <c r="I75" s="151">
        <f>SUM(E75:H75)</f>
        <v>1</v>
      </c>
      <c r="J75" s="5"/>
      <c r="K75" s="145">
        <f>D75*J75</f>
        <v>0</v>
      </c>
      <c r="L75" s="152">
        <f>I75*J75</f>
        <v>0</v>
      </c>
    </row>
    <row r="76" spans="1:12">
      <c r="B76" s="79"/>
      <c r="C76" s="80"/>
      <c r="D76" s="141"/>
      <c r="E76" s="149"/>
      <c r="F76" s="142"/>
      <c r="G76" s="150"/>
      <c r="H76" s="142"/>
      <c r="I76" s="143"/>
      <c r="J76" s="5"/>
      <c r="K76" s="145"/>
      <c r="L76" s="146"/>
    </row>
    <row r="77" spans="1:12" ht="38.25">
      <c r="A77" s="68">
        <f>MAX($A$1:A75)+1</f>
        <v>12</v>
      </c>
      <c r="B77" s="123" t="s">
        <v>533</v>
      </c>
      <c r="C77" s="94"/>
      <c r="D77" s="177"/>
      <c r="E77" s="149"/>
      <c r="F77" s="142"/>
      <c r="G77" s="150"/>
      <c r="H77" s="142"/>
      <c r="I77" s="143"/>
      <c r="J77" s="5"/>
      <c r="K77" s="145"/>
      <c r="L77" s="146"/>
    </row>
    <row r="78" spans="1:12">
      <c r="B78" s="179" t="s">
        <v>534</v>
      </c>
      <c r="C78" s="94" t="s">
        <v>44</v>
      </c>
      <c r="D78" s="141">
        <v>0</v>
      </c>
      <c r="E78" s="149">
        <v>1</v>
      </c>
      <c r="F78" s="149">
        <v>0</v>
      </c>
      <c r="G78" s="150">
        <v>0</v>
      </c>
      <c r="H78" s="149">
        <v>0</v>
      </c>
      <c r="I78" s="151">
        <f>SUM(E78:H78)</f>
        <v>1</v>
      </c>
      <c r="J78" s="5"/>
      <c r="K78" s="145">
        <f>D78*J78</f>
        <v>0</v>
      </c>
      <c r="L78" s="152">
        <f>I78*J78</f>
        <v>0</v>
      </c>
    </row>
    <row r="79" spans="1:12">
      <c r="B79" s="79"/>
      <c r="C79" s="80"/>
      <c r="D79" s="141"/>
      <c r="E79" s="149"/>
      <c r="F79" s="142"/>
      <c r="G79" s="150"/>
      <c r="H79" s="142"/>
      <c r="I79" s="143"/>
      <c r="J79" s="5"/>
      <c r="K79" s="145"/>
      <c r="L79" s="146"/>
    </row>
    <row r="80" spans="1:12" ht="15">
      <c r="A80" s="68">
        <f>MAX($A$1:A78)+1</f>
        <v>13</v>
      </c>
      <c r="B80" s="123" t="s">
        <v>211</v>
      </c>
      <c r="C80" s="94"/>
      <c r="D80" s="177"/>
      <c r="E80" s="149"/>
      <c r="F80" s="142"/>
      <c r="G80" s="150"/>
      <c r="H80" s="142"/>
      <c r="I80" s="143"/>
      <c r="J80" s="5"/>
      <c r="K80" s="145"/>
      <c r="L80" s="146"/>
    </row>
    <row r="81" spans="1:12" ht="15">
      <c r="A81" s="68"/>
      <c r="B81" s="123" t="s">
        <v>520</v>
      </c>
      <c r="C81" s="94"/>
      <c r="D81" s="177"/>
      <c r="E81" s="149"/>
      <c r="F81" s="142"/>
      <c r="G81" s="150"/>
      <c r="H81" s="142"/>
      <c r="I81" s="143"/>
      <c r="J81" s="5"/>
      <c r="K81" s="145"/>
      <c r="L81" s="146"/>
    </row>
    <row r="82" spans="1:12" ht="15.95" customHeight="1">
      <c r="A82" s="68"/>
      <c r="B82" s="123" t="s">
        <v>517</v>
      </c>
      <c r="C82" s="94"/>
      <c r="D82" s="177"/>
      <c r="E82" s="149"/>
      <c r="F82" s="142"/>
      <c r="G82" s="150"/>
      <c r="H82" s="142"/>
      <c r="I82" s="143"/>
      <c r="J82" s="5"/>
      <c r="K82" s="145"/>
      <c r="L82" s="146"/>
    </row>
    <row r="83" spans="1:12" ht="25.5">
      <c r="A83" s="68"/>
      <c r="B83" s="123" t="s">
        <v>213</v>
      </c>
      <c r="C83" s="94"/>
      <c r="D83" s="177"/>
      <c r="E83" s="149"/>
      <c r="F83" s="142"/>
      <c r="G83" s="150"/>
      <c r="H83" s="142"/>
      <c r="I83" s="143"/>
      <c r="J83" s="5"/>
      <c r="K83" s="145"/>
      <c r="L83" s="146"/>
    </row>
    <row r="84" spans="1:12" ht="25.5">
      <c r="A84" s="68"/>
      <c r="B84" s="123" t="s">
        <v>549</v>
      </c>
      <c r="C84" s="94"/>
      <c r="D84" s="177"/>
      <c r="E84" s="149"/>
      <c r="F84" s="142"/>
      <c r="G84" s="150"/>
      <c r="H84" s="142"/>
      <c r="I84" s="143"/>
      <c r="J84" s="5"/>
      <c r="K84" s="145"/>
      <c r="L84" s="146"/>
    </row>
    <row r="85" spans="1:12" ht="38.25">
      <c r="A85" s="68"/>
      <c r="B85" s="123" t="s">
        <v>214</v>
      </c>
      <c r="C85" s="94"/>
      <c r="D85" s="177"/>
      <c r="E85" s="149"/>
      <c r="F85" s="142"/>
      <c r="G85" s="150"/>
      <c r="H85" s="142"/>
      <c r="I85" s="143"/>
      <c r="J85" s="5"/>
      <c r="K85" s="145"/>
      <c r="L85" s="146"/>
    </row>
    <row r="86" spans="1:12">
      <c r="B86" s="179" t="s">
        <v>521</v>
      </c>
      <c r="C86" s="94" t="s">
        <v>44</v>
      </c>
      <c r="D86" s="141">
        <v>0</v>
      </c>
      <c r="E86" s="149">
        <v>2</v>
      </c>
      <c r="F86" s="149">
        <v>0</v>
      </c>
      <c r="G86" s="150">
        <v>0</v>
      </c>
      <c r="H86" s="149">
        <v>0</v>
      </c>
      <c r="I86" s="151">
        <f>SUM(E86:H86)</f>
        <v>2</v>
      </c>
      <c r="J86" s="5"/>
      <c r="K86" s="145">
        <f>D86*J86</f>
        <v>0</v>
      </c>
      <c r="L86" s="152">
        <f>I86*J86</f>
        <v>0</v>
      </c>
    </row>
    <row r="87" spans="1:12">
      <c r="B87" s="79"/>
      <c r="C87" s="80"/>
      <c r="D87" s="141"/>
      <c r="E87" s="149"/>
      <c r="F87" s="142"/>
      <c r="G87" s="150"/>
      <c r="H87" s="142"/>
      <c r="I87" s="143"/>
      <c r="J87" s="5"/>
      <c r="K87" s="145"/>
      <c r="L87" s="146"/>
    </row>
    <row r="88" spans="1:12" ht="15">
      <c r="A88" s="68">
        <f>MAX($A$1:A86)+1</f>
        <v>14</v>
      </c>
      <c r="B88" s="123" t="s">
        <v>215</v>
      </c>
      <c r="C88" s="94"/>
      <c r="D88" s="177"/>
      <c r="E88" s="149"/>
      <c r="F88" s="142"/>
      <c r="G88" s="150"/>
      <c r="H88" s="142"/>
      <c r="I88" s="143"/>
      <c r="J88" s="5"/>
      <c r="K88" s="145"/>
      <c r="L88" s="146"/>
    </row>
    <row r="89" spans="1:12" ht="15">
      <c r="A89" s="68"/>
      <c r="B89" s="123" t="s">
        <v>552</v>
      </c>
      <c r="C89" s="94"/>
      <c r="D89" s="177"/>
      <c r="E89" s="149"/>
      <c r="F89" s="142"/>
      <c r="G89" s="150"/>
      <c r="H89" s="142"/>
      <c r="I89" s="143"/>
      <c r="J89" s="5"/>
      <c r="K89" s="145"/>
      <c r="L89" s="146"/>
    </row>
    <row r="90" spans="1:12" ht="15.95" customHeight="1">
      <c r="A90" s="68"/>
      <c r="B90" s="123" t="s">
        <v>517</v>
      </c>
      <c r="C90" s="94"/>
      <c r="D90" s="177"/>
      <c r="E90" s="149"/>
      <c r="F90" s="142"/>
      <c r="G90" s="150"/>
      <c r="H90" s="142"/>
      <c r="I90" s="143"/>
      <c r="J90" s="5"/>
      <c r="K90" s="145"/>
      <c r="L90" s="146"/>
    </row>
    <row r="91" spans="1:12" ht="25.5">
      <c r="A91" s="68"/>
      <c r="B91" s="123" t="s">
        <v>213</v>
      </c>
      <c r="C91" s="94"/>
      <c r="D91" s="177"/>
      <c r="E91" s="149"/>
      <c r="F91" s="142"/>
      <c r="G91" s="150"/>
      <c r="H91" s="142"/>
      <c r="I91" s="143"/>
      <c r="J91" s="5"/>
      <c r="K91" s="145"/>
      <c r="L91" s="146"/>
    </row>
    <row r="92" spans="1:12" ht="25.5">
      <c r="A92" s="68"/>
      <c r="B92" s="123" t="s">
        <v>549</v>
      </c>
      <c r="C92" s="94"/>
      <c r="D92" s="177"/>
      <c r="E92" s="149"/>
      <c r="F92" s="142"/>
      <c r="G92" s="150"/>
      <c r="H92" s="142"/>
      <c r="I92" s="143"/>
      <c r="J92" s="5"/>
      <c r="K92" s="145"/>
      <c r="L92" s="146"/>
    </row>
    <row r="93" spans="1:12" ht="38.25">
      <c r="A93" s="68"/>
      <c r="B93" s="123" t="s">
        <v>214</v>
      </c>
      <c r="C93" s="94"/>
      <c r="D93" s="177"/>
      <c r="E93" s="149"/>
      <c r="F93" s="142"/>
      <c r="G93" s="150"/>
      <c r="H93" s="142"/>
      <c r="I93" s="143"/>
      <c r="J93" s="5"/>
      <c r="K93" s="145"/>
      <c r="L93" s="146"/>
    </row>
    <row r="94" spans="1:12">
      <c r="B94" s="179" t="s">
        <v>553</v>
      </c>
      <c r="C94" s="94" t="s">
        <v>44</v>
      </c>
      <c r="D94" s="141">
        <v>0</v>
      </c>
      <c r="E94" s="149">
        <v>1</v>
      </c>
      <c r="F94" s="149">
        <v>0</v>
      </c>
      <c r="G94" s="150">
        <v>0</v>
      </c>
      <c r="H94" s="149">
        <v>0</v>
      </c>
      <c r="I94" s="151">
        <f>SUM(E94:H94)</f>
        <v>1</v>
      </c>
      <c r="J94" s="5"/>
      <c r="K94" s="145">
        <f>D94*J94</f>
        <v>0</v>
      </c>
      <c r="L94" s="152">
        <f>I94*J94</f>
        <v>0</v>
      </c>
    </row>
    <row r="95" spans="1:12">
      <c r="B95" s="79"/>
      <c r="C95" s="80"/>
      <c r="D95" s="141"/>
      <c r="E95" s="149"/>
      <c r="F95" s="142"/>
      <c r="G95" s="150"/>
      <c r="H95" s="142"/>
      <c r="I95" s="143"/>
      <c r="J95" s="5"/>
      <c r="K95" s="145"/>
      <c r="L95" s="146"/>
    </row>
    <row r="96" spans="1:12" ht="25.5">
      <c r="A96" s="68">
        <f>MAX($A$1:A94)+1</f>
        <v>15</v>
      </c>
      <c r="B96" s="123" t="s">
        <v>226</v>
      </c>
      <c r="C96" s="94"/>
      <c r="D96" s="177"/>
      <c r="E96" s="149"/>
      <c r="F96" s="142"/>
      <c r="G96" s="150"/>
      <c r="H96" s="142"/>
      <c r="I96" s="143"/>
      <c r="J96" s="5"/>
      <c r="K96" s="145"/>
      <c r="L96" s="146"/>
    </row>
    <row r="97" spans="1:12" ht="15">
      <c r="A97" s="68"/>
      <c r="B97" s="123" t="s">
        <v>227</v>
      </c>
      <c r="C97" s="94"/>
      <c r="D97" s="141"/>
      <c r="E97" s="149"/>
      <c r="F97" s="142"/>
      <c r="G97" s="150"/>
      <c r="H97" s="142"/>
      <c r="I97" s="143"/>
      <c r="J97" s="5"/>
      <c r="K97" s="145"/>
      <c r="L97" s="146"/>
    </row>
    <row r="98" spans="1:12" ht="25.5">
      <c r="A98" s="68"/>
      <c r="B98" s="123" t="s">
        <v>228</v>
      </c>
      <c r="C98" s="94"/>
      <c r="D98" s="141"/>
      <c r="E98" s="149"/>
      <c r="F98" s="142"/>
      <c r="G98" s="150"/>
      <c r="H98" s="142"/>
      <c r="I98" s="143"/>
      <c r="J98" s="5"/>
      <c r="K98" s="145"/>
      <c r="L98" s="146"/>
    </row>
    <row r="99" spans="1:12" ht="38.25">
      <c r="A99" s="68"/>
      <c r="B99" s="123" t="s">
        <v>550</v>
      </c>
      <c r="C99" s="94"/>
      <c r="D99" s="141"/>
      <c r="E99" s="149"/>
      <c r="F99" s="142"/>
      <c r="G99" s="150"/>
      <c r="H99" s="142"/>
      <c r="I99" s="143"/>
      <c r="J99" s="5"/>
      <c r="K99" s="145"/>
      <c r="L99" s="146"/>
    </row>
    <row r="100" spans="1:12" ht="25.5">
      <c r="A100" s="68"/>
      <c r="B100" s="123" t="s">
        <v>202</v>
      </c>
      <c r="C100" s="94"/>
      <c r="D100" s="141"/>
      <c r="E100" s="149"/>
      <c r="F100" s="142"/>
      <c r="G100" s="150"/>
      <c r="H100" s="142"/>
      <c r="I100" s="143"/>
      <c r="J100" s="5"/>
      <c r="K100" s="145"/>
      <c r="L100" s="146"/>
    </row>
    <row r="101" spans="1:12" ht="25.5">
      <c r="B101" s="179" t="s">
        <v>551</v>
      </c>
      <c r="C101" s="94" t="s">
        <v>44</v>
      </c>
      <c r="D101" s="141">
        <v>0</v>
      </c>
      <c r="E101" s="149">
        <v>1</v>
      </c>
      <c r="F101" s="149">
        <v>0</v>
      </c>
      <c r="G101" s="150">
        <v>0</v>
      </c>
      <c r="H101" s="149">
        <v>0</v>
      </c>
      <c r="I101" s="151">
        <f>SUM(E101:H101)</f>
        <v>1</v>
      </c>
      <c r="J101" s="5"/>
      <c r="K101" s="145">
        <f>D101*J101</f>
        <v>0</v>
      </c>
      <c r="L101" s="152">
        <f>I101*J101</f>
        <v>0</v>
      </c>
    </row>
    <row r="102" spans="1:12">
      <c r="B102" s="79"/>
      <c r="C102" s="80"/>
      <c r="D102" s="141"/>
      <c r="E102" s="149"/>
      <c r="F102" s="142"/>
      <c r="G102" s="150"/>
      <c r="H102" s="142"/>
      <c r="I102" s="143"/>
      <c r="J102" s="5"/>
      <c r="K102" s="145"/>
      <c r="L102" s="146"/>
    </row>
    <row r="103" spans="1:12" ht="38.25">
      <c r="A103" s="68">
        <f>MAX($A$1:A101)+1</f>
        <v>16</v>
      </c>
      <c r="B103" s="123" t="s">
        <v>240</v>
      </c>
      <c r="C103" s="94"/>
      <c r="D103" s="177"/>
      <c r="E103" s="149"/>
      <c r="F103" s="142"/>
      <c r="G103" s="150"/>
      <c r="H103" s="142"/>
      <c r="I103" s="143"/>
      <c r="J103" s="5"/>
      <c r="K103" s="145"/>
      <c r="L103" s="146"/>
    </row>
    <row r="104" spans="1:12" ht="30" customHeight="1">
      <c r="A104" s="68"/>
      <c r="B104" s="123" t="s">
        <v>241</v>
      </c>
      <c r="C104" s="94"/>
      <c r="D104" s="177"/>
      <c r="E104" s="149"/>
      <c r="F104" s="142"/>
      <c r="G104" s="150"/>
      <c r="H104" s="142"/>
      <c r="I104" s="143"/>
      <c r="J104" s="5"/>
      <c r="K104" s="145"/>
      <c r="L104" s="146"/>
    </row>
    <row r="105" spans="1:12" ht="15.95" customHeight="1">
      <c r="A105" s="68"/>
      <c r="B105" s="123" t="s">
        <v>242</v>
      </c>
      <c r="C105" s="94"/>
      <c r="D105" s="177"/>
      <c r="E105" s="149"/>
      <c r="F105" s="142"/>
      <c r="G105" s="150"/>
      <c r="H105" s="142"/>
      <c r="I105" s="143"/>
      <c r="J105" s="5"/>
      <c r="K105" s="145"/>
      <c r="L105" s="146"/>
    </row>
    <row r="106" spans="1:12" ht="15">
      <c r="A106" s="68"/>
      <c r="B106" s="123" t="s">
        <v>243</v>
      </c>
      <c r="C106" s="94"/>
      <c r="D106" s="177"/>
      <c r="E106" s="149"/>
      <c r="F106" s="142"/>
      <c r="G106" s="150"/>
      <c r="H106" s="142"/>
      <c r="I106" s="143"/>
      <c r="J106" s="5"/>
      <c r="K106" s="145"/>
      <c r="L106" s="146"/>
    </row>
    <row r="107" spans="1:12" ht="15">
      <c r="A107" s="68"/>
      <c r="B107" s="123" t="s">
        <v>244</v>
      </c>
      <c r="C107" s="94"/>
      <c r="D107" s="177"/>
      <c r="E107" s="149"/>
      <c r="F107" s="142"/>
      <c r="G107" s="150"/>
      <c r="H107" s="142"/>
      <c r="I107" s="143"/>
      <c r="J107" s="5"/>
      <c r="K107" s="145"/>
      <c r="L107" s="146"/>
    </row>
    <row r="108" spans="1:12" ht="25.5">
      <c r="A108" s="68"/>
      <c r="B108" s="181" t="s">
        <v>245</v>
      </c>
      <c r="C108" s="94"/>
      <c r="D108" s="177"/>
      <c r="E108" s="149"/>
      <c r="F108" s="142"/>
      <c r="G108" s="150"/>
      <c r="H108" s="142"/>
      <c r="I108" s="143"/>
      <c r="J108" s="5"/>
      <c r="K108" s="145"/>
      <c r="L108" s="146"/>
    </row>
    <row r="109" spans="1:12">
      <c r="B109" s="123" t="s">
        <v>253</v>
      </c>
      <c r="C109" s="94" t="s">
        <v>44</v>
      </c>
      <c r="D109" s="141">
        <v>0</v>
      </c>
      <c r="E109" s="149">
        <v>24</v>
      </c>
      <c r="F109" s="149">
        <v>23</v>
      </c>
      <c r="G109" s="150">
        <v>23</v>
      </c>
      <c r="H109" s="149">
        <v>23</v>
      </c>
      <c r="I109" s="151">
        <f>SUM(E109:H109)</f>
        <v>93</v>
      </c>
      <c r="J109" s="5"/>
      <c r="K109" s="145">
        <f>D109*J109</f>
        <v>0</v>
      </c>
      <c r="L109" s="152">
        <f>I109*J109</f>
        <v>0</v>
      </c>
    </row>
    <row r="110" spans="1:12">
      <c r="B110" s="79"/>
      <c r="C110" s="80"/>
      <c r="D110" s="141"/>
      <c r="E110" s="149"/>
      <c r="F110" s="142"/>
      <c r="G110" s="150"/>
      <c r="H110" s="142"/>
      <c r="I110" s="143"/>
      <c r="J110" s="5"/>
      <c r="K110" s="145"/>
      <c r="L110" s="146"/>
    </row>
    <row r="111" spans="1:12" ht="51">
      <c r="A111" s="68">
        <f>MAX($A$1:A109)+1</f>
        <v>17</v>
      </c>
      <c r="B111" s="84" t="s">
        <v>254</v>
      </c>
      <c r="C111" s="94"/>
      <c r="D111" s="177"/>
      <c r="E111" s="149"/>
      <c r="F111" s="142"/>
      <c r="G111" s="150"/>
      <c r="H111" s="142"/>
      <c r="I111" s="143"/>
      <c r="J111" s="5"/>
      <c r="K111" s="145"/>
      <c r="L111" s="146"/>
    </row>
    <row r="112" spans="1:12" ht="15">
      <c r="A112" s="68"/>
      <c r="B112" s="84" t="s">
        <v>524</v>
      </c>
      <c r="C112" s="94"/>
      <c r="D112" s="177"/>
      <c r="E112" s="149"/>
      <c r="F112" s="142"/>
      <c r="G112" s="150"/>
      <c r="H112" s="142"/>
      <c r="I112" s="143"/>
      <c r="J112" s="5"/>
      <c r="K112" s="145"/>
      <c r="L112" s="146"/>
    </row>
    <row r="113" spans="1:12" ht="15.95" customHeight="1">
      <c r="A113" s="68"/>
      <c r="B113" s="84" t="s">
        <v>255</v>
      </c>
      <c r="C113" s="94"/>
      <c r="D113" s="177"/>
      <c r="E113" s="149"/>
      <c r="F113" s="142"/>
      <c r="G113" s="150"/>
      <c r="H113" s="142"/>
      <c r="I113" s="143"/>
      <c r="J113" s="5"/>
      <c r="K113" s="145"/>
      <c r="L113" s="146"/>
    </row>
    <row r="114" spans="1:12" ht="15">
      <c r="A114" s="68"/>
      <c r="B114" s="84" t="s">
        <v>256</v>
      </c>
      <c r="C114" s="94"/>
      <c r="D114" s="177"/>
      <c r="E114" s="149"/>
      <c r="F114" s="142"/>
      <c r="G114" s="150"/>
      <c r="H114" s="142"/>
      <c r="I114" s="143"/>
      <c r="J114" s="5"/>
      <c r="K114" s="145"/>
      <c r="L114" s="146"/>
    </row>
    <row r="115" spans="1:12" ht="25.5">
      <c r="A115" s="68"/>
      <c r="B115" s="95" t="s">
        <v>257</v>
      </c>
      <c r="C115" s="94"/>
      <c r="D115" s="177"/>
      <c r="E115" s="149"/>
      <c r="F115" s="142"/>
      <c r="G115" s="150"/>
      <c r="H115" s="142"/>
      <c r="I115" s="143"/>
      <c r="J115" s="5"/>
      <c r="K115" s="145"/>
      <c r="L115" s="146"/>
    </row>
    <row r="116" spans="1:12">
      <c r="B116" s="84" t="s">
        <v>523</v>
      </c>
      <c r="C116" s="94" t="s">
        <v>44</v>
      </c>
      <c r="D116" s="141">
        <v>0</v>
      </c>
      <c r="E116" s="149">
        <v>2</v>
      </c>
      <c r="F116" s="149">
        <v>1</v>
      </c>
      <c r="G116" s="150">
        <v>1</v>
      </c>
      <c r="H116" s="149">
        <v>1</v>
      </c>
      <c r="I116" s="151">
        <f>SUM(E116:H116)</f>
        <v>5</v>
      </c>
      <c r="J116" s="5"/>
      <c r="K116" s="145">
        <f>D116*J116</f>
        <v>0</v>
      </c>
      <c r="L116" s="152">
        <f>I116*J116</f>
        <v>0</v>
      </c>
    </row>
    <row r="117" spans="1:12">
      <c r="B117" s="79"/>
      <c r="C117" s="80"/>
      <c r="D117" s="141"/>
      <c r="E117" s="149"/>
      <c r="F117" s="142"/>
      <c r="G117" s="150"/>
      <c r="H117" s="142"/>
      <c r="I117" s="143"/>
      <c r="J117" s="5"/>
      <c r="K117" s="145"/>
      <c r="L117" s="146"/>
    </row>
    <row r="118" spans="1:12" ht="39.950000000000003" customHeight="1">
      <c r="A118" s="68">
        <f>MAX($A$1:A116)+1</f>
        <v>18</v>
      </c>
      <c r="B118" s="84" t="s">
        <v>258</v>
      </c>
      <c r="C118" s="94"/>
      <c r="D118" s="177"/>
      <c r="E118" s="149"/>
      <c r="F118" s="142"/>
      <c r="G118" s="150"/>
      <c r="H118" s="142"/>
      <c r="I118" s="143"/>
      <c r="J118" s="5"/>
      <c r="K118" s="145"/>
      <c r="L118" s="146"/>
    </row>
    <row r="119" spans="1:12" ht="15">
      <c r="A119" s="68"/>
      <c r="B119" s="84" t="s">
        <v>525</v>
      </c>
      <c r="C119" s="94"/>
      <c r="D119" s="177"/>
      <c r="E119" s="149"/>
      <c r="F119" s="142"/>
      <c r="G119" s="150"/>
      <c r="H119" s="142"/>
      <c r="I119" s="143"/>
      <c r="J119" s="5"/>
      <c r="K119" s="145"/>
      <c r="L119" s="146"/>
    </row>
    <row r="120" spans="1:12" ht="15.95" customHeight="1">
      <c r="A120" s="68"/>
      <c r="B120" s="84" t="s">
        <v>259</v>
      </c>
      <c r="C120" s="94"/>
      <c r="D120" s="177"/>
      <c r="E120" s="149"/>
      <c r="F120" s="142"/>
      <c r="G120" s="150"/>
      <c r="H120" s="142"/>
      <c r="I120" s="143"/>
      <c r="J120" s="5"/>
      <c r="K120" s="145"/>
      <c r="L120" s="146"/>
    </row>
    <row r="121" spans="1:12" ht="15">
      <c r="A121" s="68"/>
      <c r="B121" s="84" t="s">
        <v>260</v>
      </c>
      <c r="C121" s="94"/>
      <c r="D121" s="177"/>
      <c r="E121" s="149"/>
      <c r="F121" s="142"/>
      <c r="G121" s="150"/>
      <c r="H121" s="142"/>
      <c r="I121" s="143"/>
      <c r="J121" s="5"/>
      <c r="K121" s="145"/>
      <c r="L121" s="146"/>
    </row>
    <row r="122" spans="1:12" ht="25.5">
      <c r="A122" s="68"/>
      <c r="B122" s="95" t="s">
        <v>261</v>
      </c>
      <c r="C122" s="94"/>
      <c r="D122" s="177"/>
      <c r="E122" s="149"/>
      <c r="F122" s="142"/>
      <c r="G122" s="150"/>
      <c r="H122" s="142"/>
      <c r="I122" s="143"/>
      <c r="J122" s="5"/>
      <c r="K122" s="145"/>
      <c r="L122" s="146"/>
    </row>
    <row r="123" spans="1:12">
      <c r="B123" s="84" t="s">
        <v>526</v>
      </c>
      <c r="C123" s="94" t="s">
        <v>44</v>
      </c>
      <c r="D123" s="141">
        <v>0</v>
      </c>
      <c r="E123" s="149">
        <v>2</v>
      </c>
      <c r="F123" s="149">
        <v>1</v>
      </c>
      <c r="G123" s="150">
        <v>1</v>
      </c>
      <c r="H123" s="149">
        <v>1</v>
      </c>
      <c r="I123" s="151">
        <f>SUM(E123:H123)</f>
        <v>5</v>
      </c>
      <c r="J123" s="5"/>
      <c r="K123" s="145">
        <f>D123*J123</f>
        <v>0</v>
      </c>
      <c r="L123" s="152">
        <f>I123*J123</f>
        <v>0</v>
      </c>
    </row>
    <row r="124" spans="1:12">
      <c r="B124" s="79"/>
      <c r="C124" s="80"/>
      <c r="D124" s="141"/>
      <c r="E124" s="149"/>
      <c r="F124" s="142"/>
      <c r="G124" s="150"/>
      <c r="H124" s="142"/>
      <c r="I124" s="143"/>
      <c r="J124" s="5"/>
      <c r="K124" s="145"/>
      <c r="L124" s="146"/>
    </row>
    <row r="125" spans="1:12" ht="51">
      <c r="A125" s="68">
        <f>MAX($A$1:A123)+1</f>
        <v>19</v>
      </c>
      <c r="B125" s="84" t="s">
        <v>262</v>
      </c>
      <c r="C125" s="94"/>
      <c r="D125" s="177"/>
      <c r="E125" s="149"/>
      <c r="F125" s="142"/>
      <c r="G125" s="150"/>
      <c r="H125" s="142"/>
      <c r="I125" s="143"/>
      <c r="J125" s="5"/>
      <c r="K125" s="145"/>
      <c r="L125" s="146"/>
    </row>
    <row r="126" spans="1:12">
      <c r="B126" s="84" t="s">
        <v>230</v>
      </c>
      <c r="C126" s="94" t="s">
        <v>42</v>
      </c>
      <c r="D126" s="141">
        <v>0</v>
      </c>
      <c r="E126" s="149">
        <v>2</v>
      </c>
      <c r="F126" s="149">
        <v>1</v>
      </c>
      <c r="G126" s="150">
        <v>1</v>
      </c>
      <c r="H126" s="149">
        <v>1</v>
      </c>
      <c r="I126" s="151">
        <f>SUM(E126:H126)</f>
        <v>5</v>
      </c>
      <c r="J126" s="5"/>
      <c r="K126" s="145">
        <f>D126*J126</f>
        <v>0</v>
      </c>
      <c r="L126" s="152">
        <f>I126*J126</f>
        <v>0</v>
      </c>
    </row>
    <row r="127" spans="1:12">
      <c r="B127" s="79"/>
      <c r="C127" s="80"/>
      <c r="D127" s="141"/>
      <c r="E127" s="149"/>
      <c r="F127" s="142"/>
      <c r="G127" s="150"/>
      <c r="H127" s="142"/>
      <c r="I127" s="143"/>
      <c r="J127" s="5"/>
      <c r="K127" s="145"/>
      <c r="L127" s="146"/>
    </row>
    <row r="128" spans="1:12" ht="38.25">
      <c r="A128" s="68">
        <f>MAX($A$1:A126)+1</f>
        <v>20</v>
      </c>
      <c r="B128" s="84" t="s">
        <v>263</v>
      </c>
      <c r="C128" s="94"/>
      <c r="D128" s="177"/>
      <c r="E128" s="149"/>
      <c r="F128" s="142"/>
      <c r="G128" s="150"/>
      <c r="H128" s="142"/>
      <c r="I128" s="143"/>
      <c r="J128" s="5"/>
      <c r="K128" s="145"/>
      <c r="L128" s="146"/>
    </row>
    <row r="129" spans="1:12">
      <c r="B129" s="84" t="s">
        <v>527</v>
      </c>
      <c r="C129" s="94" t="s">
        <v>42</v>
      </c>
      <c r="D129" s="141">
        <v>0</v>
      </c>
      <c r="E129" s="149">
        <v>2</v>
      </c>
      <c r="F129" s="149">
        <v>1</v>
      </c>
      <c r="G129" s="150">
        <v>1</v>
      </c>
      <c r="H129" s="149">
        <v>1</v>
      </c>
      <c r="I129" s="151">
        <f>SUM(E129:H129)</f>
        <v>5</v>
      </c>
      <c r="J129" s="5"/>
      <c r="K129" s="145">
        <f>D129*J129</f>
        <v>0</v>
      </c>
      <c r="L129" s="152">
        <f>I129*J129</f>
        <v>0</v>
      </c>
    </row>
    <row r="130" spans="1:12">
      <c r="B130" s="84" t="s">
        <v>528</v>
      </c>
      <c r="C130" s="94" t="s">
        <v>42</v>
      </c>
      <c r="D130" s="141">
        <v>0</v>
      </c>
      <c r="E130" s="149">
        <v>2</v>
      </c>
      <c r="F130" s="149">
        <v>1</v>
      </c>
      <c r="G130" s="150">
        <v>1</v>
      </c>
      <c r="H130" s="149">
        <v>1</v>
      </c>
      <c r="I130" s="151">
        <f>SUM(E130:H130)</f>
        <v>5</v>
      </c>
      <c r="J130" s="5"/>
      <c r="K130" s="145">
        <f>D130*J130</f>
        <v>0</v>
      </c>
      <c r="L130" s="152">
        <f>I130*J130</f>
        <v>0</v>
      </c>
    </row>
    <row r="131" spans="1:12">
      <c r="B131" s="79"/>
      <c r="C131" s="80"/>
      <c r="D131" s="141"/>
      <c r="E131" s="149"/>
      <c r="F131" s="142"/>
      <c r="G131" s="150"/>
      <c r="H131" s="142"/>
      <c r="I131" s="143"/>
      <c r="J131" s="5"/>
      <c r="K131" s="145"/>
      <c r="L131" s="146"/>
    </row>
    <row r="132" spans="1:12" ht="41.1" customHeight="1">
      <c r="A132" s="68">
        <f>MAX($A$1:A130)+1</f>
        <v>21</v>
      </c>
      <c r="B132" s="69" t="s">
        <v>184</v>
      </c>
      <c r="C132" s="94"/>
      <c r="D132" s="177"/>
      <c r="E132" s="149"/>
      <c r="F132" s="142"/>
      <c r="G132" s="150"/>
      <c r="H132" s="142"/>
      <c r="I132" s="143"/>
      <c r="J132" s="5"/>
      <c r="K132" s="145"/>
      <c r="L132" s="146"/>
    </row>
    <row r="133" spans="1:12">
      <c r="B133" s="84" t="s">
        <v>230</v>
      </c>
      <c r="C133" s="94" t="s">
        <v>42</v>
      </c>
      <c r="D133" s="141">
        <v>0</v>
      </c>
      <c r="E133" s="149">
        <v>4</v>
      </c>
      <c r="F133" s="149">
        <v>2</v>
      </c>
      <c r="G133" s="150">
        <v>2</v>
      </c>
      <c r="H133" s="149">
        <v>2</v>
      </c>
      <c r="I133" s="151">
        <f>SUM(E133:H133)</f>
        <v>10</v>
      </c>
      <c r="J133" s="5"/>
      <c r="K133" s="145">
        <f>D133*J133</f>
        <v>0</v>
      </c>
      <c r="L133" s="152">
        <f>I133*J133</f>
        <v>0</v>
      </c>
    </row>
    <row r="134" spans="1:12">
      <c r="B134" s="84" t="s">
        <v>158</v>
      </c>
      <c r="C134" s="94" t="s">
        <v>42</v>
      </c>
      <c r="D134" s="141">
        <v>0</v>
      </c>
      <c r="E134" s="149">
        <v>4</v>
      </c>
      <c r="F134" s="149">
        <v>2</v>
      </c>
      <c r="G134" s="150">
        <v>2</v>
      </c>
      <c r="H134" s="149">
        <v>2</v>
      </c>
      <c r="I134" s="151">
        <f>SUM(E134:H134)</f>
        <v>10</v>
      </c>
      <c r="J134" s="5"/>
      <c r="K134" s="145">
        <f>D134*J134</f>
        <v>0</v>
      </c>
      <c r="L134" s="152">
        <f>I134*J134</f>
        <v>0</v>
      </c>
    </row>
    <row r="135" spans="1:12">
      <c r="B135" s="79"/>
      <c r="C135" s="80"/>
      <c r="D135" s="141"/>
      <c r="E135" s="149"/>
      <c r="F135" s="142"/>
      <c r="G135" s="150"/>
      <c r="H135" s="142"/>
      <c r="I135" s="143"/>
      <c r="J135" s="5"/>
      <c r="K135" s="145"/>
      <c r="L135" s="146"/>
    </row>
    <row r="136" spans="1:12" ht="97.5" customHeight="1">
      <c r="A136" s="68">
        <f>MAX($A$1:A134)+1</f>
        <v>22</v>
      </c>
      <c r="B136" s="123" t="s">
        <v>181</v>
      </c>
      <c r="C136" s="94"/>
      <c r="D136" s="141"/>
      <c r="E136" s="149"/>
      <c r="F136" s="142"/>
      <c r="G136" s="150"/>
      <c r="H136" s="142"/>
      <c r="I136" s="143"/>
      <c r="J136" s="5"/>
      <c r="K136" s="145"/>
      <c r="L136" s="146"/>
    </row>
    <row r="137" spans="1:12" ht="25.5">
      <c r="B137" s="95" t="s">
        <v>182</v>
      </c>
      <c r="C137" s="94"/>
      <c r="D137" s="141"/>
      <c r="E137" s="142"/>
      <c r="F137" s="142"/>
      <c r="G137" s="142"/>
      <c r="H137" s="142"/>
      <c r="I137" s="143"/>
      <c r="J137" s="5"/>
      <c r="K137" s="145"/>
      <c r="L137" s="146"/>
    </row>
    <row r="138" spans="1:12">
      <c r="B138" s="84" t="s">
        <v>265</v>
      </c>
      <c r="C138" s="70" t="s">
        <v>44</v>
      </c>
      <c r="D138" s="141">
        <v>0</v>
      </c>
      <c r="E138" s="149">
        <v>2</v>
      </c>
      <c r="F138" s="150">
        <v>1</v>
      </c>
      <c r="G138" s="150">
        <v>1</v>
      </c>
      <c r="H138" s="150">
        <v>1</v>
      </c>
      <c r="I138" s="151">
        <f>SUM(E138:H138)</f>
        <v>5</v>
      </c>
      <c r="J138" s="5"/>
      <c r="K138" s="145">
        <f>D138*J138</f>
        <v>0</v>
      </c>
      <c r="L138" s="152">
        <f>I138*J138</f>
        <v>0</v>
      </c>
    </row>
    <row r="139" spans="1:12">
      <c r="B139" s="79"/>
      <c r="C139" s="80"/>
      <c r="D139" s="141"/>
      <c r="E139" s="149"/>
      <c r="F139" s="142"/>
      <c r="G139" s="150"/>
      <c r="H139" s="142"/>
      <c r="I139" s="143"/>
      <c r="J139" s="5"/>
      <c r="K139" s="145"/>
      <c r="L139" s="146"/>
    </row>
    <row r="140" spans="1:12">
      <c r="B140" s="79"/>
      <c r="C140" s="80"/>
      <c r="D140" s="141"/>
      <c r="E140" s="149"/>
      <c r="F140" s="142"/>
      <c r="G140" s="150"/>
      <c r="H140" s="142"/>
      <c r="I140" s="143"/>
      <c r="J140" s="5"/>
      <c r="K140" s="145"/>
      <c r="L140" s="146"/>
    </row>
    <row r="141" spans="1:12" s="67" customFormat="1">
      <c r="A141" s="30"/>
      <c r="B141" s="63" t="s">
        <v>554</v>
      </c>
      <c r="C141" s="55"/>
      <c r="D141" s="55"/>
      <c r="E141" s="55"/>
      <c r="F141" s="55"/>
      <c r="G141" s="156"/>
      <c r="H141" s="156"/>
      <c r="I141" s="157"/>
      <c r="J141" s="6"/>
      <c r="K141" s="158"/>
      <c r="L141" s="158"/>
    </row>
    <row r="142" spans="1:12" s="67" customFormat="1">
      <c r="A142" s="30"/>
      <c r="B142" s="182"/>
      <c r="C142" s="89"/>
      <c r="D142" s="177"/>
      <c r="E142" s="149"/>
      <c r="F142" s="142"/>
      <c r="G142" s="150"/>
      <c r="H142" s="142"/>
      <c r="I142" s="143"/>
      <c r="J142" s="28"/>
      <c r="K142" s="145"/>
      <c r="L142" s="146"/>
    </row>
    <row r="143" spans="1:12" ht="15">
      <c r="A143" s="68">
        <f>MAX($A$1:A141)+1</f>
        <v>23</v>
      </c>
      <c r="B143" s="123" t="s">
        <v>201</v>
      </c>
      <c r="C143" s="94"/>
      <c r="D143" s="177"/>
      <c r="E143" s="149"/>
      <c r="F143" s="142"/>
      <c r="G143" s="150"/>
      <c r="H143" s="142"/>
      <c r="I143" s="143"/>
      <c r="J143" s="5"/>
      <c r="K143" s="145"/>
      <c r="L143" s="146"/>
    </row>
    <row r="144" spans="1:12" ht="38.25">
      <c r="A144" s="68"/>
      <c r="B144" s="123" t="s">
        <v>518</v>
      </c>
      <c r="C144" s="94"/>
      <c r="D144" s="141"/>
      <c r="E144" s="149"/>
      <c r="F144" s="142"/>
      <c r="G144" s="150"/>
      <c r="H144" s="142"/>
      <c r="I144" s="143"/>
      <c r="J144" s="5"/>
      <c r="K144" s="145"/>
      <c r="L144" s="146"/>
    </row>
    <row r="145" spans="1:12" ht="25.5">
      <c r="A145" s="68"/>
      <c r="B145" s="123" t="s">
        <v>202</v>
      </c>
      <c r="C145" s="94"/>
      <c r="D145" s="141"/>
      <c r="E145" s="149"/>
      <c r="F145" s="142"/>
      <c r="G145" s="150"/>
      <c r="H145" s="142"/>
      <c r="I145" s="143"/>
      <c r="J145" s="5"/>
      <c r="K145" s="145"/>
      <c r="L145" s="146"/>
    </row>
    <row r="146" spans="1:12">
      <c r="B146" s="179" t="s">
        <v>519</v>
      </c>
      <c r="C146" s="94" t="s">
        <v>44</v>
      </c>
      <c r="D146" s="141">
        <v>0</v>
      </c>
      <c r="E146" s="149">
        <v>25</v>
      </c>
      <c r="F146" s="149">
        <v>26</v>
      </c>
      <c r="G146" s="150">
        <v>26</v>
      </c>
      <c r="H146" s="149">
        <v>26</v>
      </c>
      <c r="I146" s="151">
        <f>SUM(E146:H146)</f>
        <v>103</v>
      </c>
      <c r="J146" s="5"/>
      <c r="K146" s="145">
        <f>D146*J146</f>
        <v>0</v>
      </c>
      <c r="L146" s="152">
        <f>I146*J146</f>
        <v>0</v>
      </c>
    </row>
    <row r="147" spans="1:12">
      <c r="B147" s="79"/>
      <c r="C147" s="80"/>
      <c r="D147" s="141"/>
      <c r="E147" s="149"/>
      <c r="F147" s="142"/>
      <c r="G147" s="150"/>
      <c r="H147" s="142"/>
      <c r="I147" s="143"/>
      <c r="J147" s="5"/>
      <c r="K147" s="145"/>
      <c r="L147" s="146"/>
    </row>
    <row r="148" spans="1:12" ht="25.5">
      <c r="A148" s="68">
        <f>MAX($A$1:A146)+1</f>
        <v>24</v>
      </c>
      <c r="B148" s="123" t="s">
        <v>203</v>
      </c>
      <c r="C148" s="94"/>
      <c r="D148" s="177"/>
      <c r="E148" s="149"/>
      <c r="F148" s="142"/>
      <c r="G148" s="150"/>
      <c r="H148" s="142"/>
      <c r="I148" s="143"/>
      <c r="J148" s="5"/>
      <c r="K148" s="145"/>
      <c r="L148" s="146"/>
    </row>
    <row r="149" spans="1:12" ht="65.099999999999994" customHeight="1">
      <c r="A149" s="68"/>
      <c r="B149" s="123" t="s">
        <v>204</v>
      </c>
      <c r="C149" s="94"/>
      <c r="D149" s="141"/>
      <c r="E149" s="149"/>
      <c r="F149" s="142"/>
      <c r="G149" s="150"/>
      <c r="H149" s="142"/>
      <c r="I149" s="143"/>
      <c r="J149" s="5"/>
      <c r="K149" s="145"/>
      <c r="L149" s="146"/>
    </row>
    <row r="150" spans="1:12" ht="192" customHeight="1">
      <c r="A150" s="68"/>
      <c r="B150" s="123" t="s">
        <v>205</v>
      </c>
      <c r="C150" s="94"/>
      <c r="D150" s="141"/>
      <c r="E150" s="149"/>
      <c r="F150" s="142"/>
      <c r="G150" s="150"/>
      <c r="H150" s="142"/>
      <c r="I150" s="143"/>
      <c r="J150" s="5"/>
      <c r="K150" s="145"/>
      <c r="L150" s="146"/>
    </row>
    <row r="151" spans="1:12" ht="77.45" customHeight="1">
      <c r="A151" s="68"/>
      <c r="B151" s="123" t="s">
        <v>206</v>
      </c>
      <c r="C151" s="94"/>
      <c r="D151" s="141"/>
      <c r="E151" s="149"/>
      <c r="F151" s="142"/>
      <c r="G151" s="150"/>
      <c r="H151" s="142"/>
      <c r="I151" s="143"/>
      <c r="J151" s="5"/>
      <c r="K151" s="145"/>
      <c r="L151" s="146"/>
    </row>
    <row r="152" spans="1:12" ht="141.6" customHeight="1">
      <c r="A152" s="68"/>
      <c r="B152" s="123" t="s">
        <v>207</v>
      </c>
      <c r="C152" s="94"/>
      <c r="D152" s="141"/>
      <c r="E152" s="149"/>
      <c r="F152" s="149"/>
      <c r="G152" s="150"/>
      <c r="H152" s="149"/>
      <c r="I152" s="151"/>
      <c r="J152" s="5"/>
      <c r="K152" s="145"/>
      <c r="L152" s="154"/>
    </row>
    <row r="153" spans="1:12" ht="38.25">
      <c r="B153" s="179" t="s">
        <v>208</v>
      </c>
      <c r="C153" s="94" t="s">
        <v>44</v>
      </c>
      <c r="D153" s="141">
        <v>0</v>
      </c>
      <c r="E153" s="149">
        <v>12</v>
      </c>
      <c r="F153" s="149">
        <v>13</v>
      </c>
      <c r="G153" s="150">
        <v>13</v>
      </c>
      <c r="H153" s="149">
        <v>13</v>
      </c>
      <c r="I153" s="151">
        <f>SUM(E153:H153)</f>
        <v>51</v>
      </c>
      <c r="J153" s="5"/>
      <c r="K153" s="145">
        <f>D153*J153</f>
        <v>0</v>
      </c>
      <c r="L153" s="152">
        <f>I153*J153</f>
        <v>0</v>
      </c>
    </row>
    <row r="154" spans="1:12">
      <c r="B154" s="79"/>
      <c r="C154" s="80"/>
      <c r="D154" s="141"/>
      <c r="E154" s="149"/>
      <c r="F154" s="142"/>
      <c r="G154" s="150"/>
      <c r="H154" s="142"/>
      <c r="I154" s="143"/>
      <c r="J154" s="5"/>
      <c r="K154" s="145"/>
      <c r="L154" s="146"/>
    </row>
    <row r="155" spans="1:12" ht="15">
      <c r="A155" s="68">
        <f>MAX($A$1:A153)+1</f>
        <v>25</v>
      </c>
      <c r="B155" s="123" t="s">
        <v>559</v>
      </c>
      <c r="C155" s="94"/>
      <c r="D155" s="177"/>
      <c r="E155" s="149"/>
      <c r="F155" s="142"/>
      <c r="G155" s="150"/>
      <c r="H155" s="142"/>
      <c r="I155" s="143"/>
      <c r="J155" s="5"/>
      <c r="K155" s="145"/>
      <c r="L155" s="146"/>
    </row>
    <row r="156" spans="1:12" ht="25.5">
      <c r="A156" s="68"/>
      <c r="B156" s="123" t="s">
        <v>202</v>
      </c>
      <c r="C156" s="94"/>
      <c r="D156" s="141"/>
      <c r="E156" s="149"/>
      <c r="F156" s="142"/>
      <c r="G156" s="150"/>
      <c r="H156" s="142"/>
      <c r="I156" s="143"/>
      <c r="J156" s="5"/>
      <c r="K156" s="145"/>
      <c r="L156" s="146"/>
    </row>
    <row r="157" spans="1:12">
      <c r="B157" s="179" t="s">
        <v>560</v>
      </c>
      <c r="C157" s="94" t="s">
        <v>44</v>
      </c>
      <c r="D157" s="141">
        <v>0</v>
      </c>
      <c r="E157" s="149">
        <v>12</v>
      </c>
      <c r="F157" s="149">
        <v>13</v>
      </c>
      <c r="G157" s="150">
        <v>13</v>
      </c>
      <c r="H157" s="149">
        <v>13</v>
      </c>
      <c r="I157" s="151">
        <f>SUM(E157:H157)</f>
        <v>51</v>
      </c>
      <c r="J157" s="5"/>
      <c r="K157" s="145">
        <f>D157*J157</f>
        <v>0</v>
      </c>
      <c r="L157" s="152">
        <f>I157*J157</f>
        <v>0</v>
      </c>
    </row>
    <row r="158" spans="1:12">
      <c r="B158" s="79"/>
      <c r="C158" s="80"/>
      <c r="D158" s="141"/>
      <c r="E158" s="149"/>
      <c r="F158" s="142"/>
      <c r="G158" s="150"/>
      <c r="H158" s="142"/>
      <c r="I158" s="143"/>
      <c r="J158" s="5"/>
      <c r="K158" s="145"/>
      <c r="L158" s="146"/>
    </row>
    <row r="159" spans="1:12" ht="15">
      <c r="A159" s="68">
        <f>MAX($A$1:A157)+1</f>
        <v>26</v>
      </c>
      <c r="B159" s="123" t="s">
        <v>555</v>
      </c>
      <c r="C159" s="94"/>
      <c r="D159" s="177"/>
      <c r="E159" s="149"/>
      <c r="F159" s="142"/>
      <c r="G159" s="150"/>
      <c r="H159" s="142"/>
      <c r="I159" s="143"/>
      <c r="J159" s="5"/>
      <c r="K159" s="145"/>
      <c r="L159" s="146"/>
    </row>
    <row r="160" spans="1:12" ht="15">
      <c r="A160" s="68"/>
      <c r="B160" s="123" t="s">
        <v>562</v>
      </c>
      <c r="C160" s="94"/>
      <c r="D160" s="177"/>
      <c r="E160" s="149"/>
      <c r="F160" s="142"/>
      <c r="G160" s="150"/>
      <c r="H160" s="142"/>
      <c r="I160" s="143"/>
      <c r="J160" s="5"/>
      <c r="K160" s="145"/>
      <c r="L160" s="146"/>
    </row>
    <row r="161" spans="1:12" ht="25.5">
      <c r="A161" s="68"/>
      <c r="B161" s="123" t="s">
        <v>557</v>
      </c>
      <c r="C161" s="94"/>
      <c r="D161" s="177"/>
      <c r="E161" s="149"/>
      <c r="F161" s="142"/>
      <c r="G161" s="150"/>
      <c r="H161" s="142"/>
      <c r="I161" s="143"/>
      <c r="J161" s="5"/>
      <c r="K161" s="145"/>
      <c r="L161" s="146"/>
    </row>
    <row r="162" spans="1:12">
      <c r="B162" s="179" t="s">
        <v>561</v>
      </c>
      <c r="C162" s="94" t="s">
        <v>44</v>
      </c>
      <c r="D162" s="141">
        <v>0</v>
      </c>
      <c r="E162" s="149">
        <v>3</v>
      </c>
      <c r="F162" s="149">
        <v>2</v>
      </c>
      <c r="G162" s="150">
        <v>2</v>
      </c>
      <c r="H162" s="149">
        <v>2</v>
      </c>
      <c r="I162" s="151">
        <f>SUM(E162:H162)</f>
        <v>9</v>
      </c>
      <c r="J162" s="5"/>
      <c r="K162" s="145">
        <f>D162*J162</f>
        <v>0</v>
      </c>
      <c r="L162" s="152">
        <f>I162*J162</f>
        <v>0</v>
      </c>
    </row>
    <row r="163" spans="1:12">
      <c r="B163" s="179" t="s">
        <v>563</v>
      </c>
      <c r="C163" s="94" t="s">
        <v>44</v>
      </c>
      <c r="D163" s="141">
        <v>0</v>
      </c>
      <c r="E163" s="149">
        <v>3</v>
      </c>
      <c r="F163" s="149">
        <v>2</v>
      </c>
      <c r="G163" s="150">
        <v>2</v>
      </c>
      <c r="H163" s="149">
        <v>2</v>
      </c>
      <c r="I163" s="151">
        <f>SUM(E163:H163)</f>
        <v>9</v>
      </c>
      <c r="J163" s="5"/>
      <c r="K163" s="145">
        <f>D163*J163</f>
        <v>0</v>
      </c>
      <c r="L163" s="152">
        <f>I163*J163</f>
        <v>0</v>
      </c>
    </row>
    <row r="164" spans="1:12">
      <c r="B164" s="79"/>
      <c r="C164" s="80"/>
      <c r="D164" s="141"/>
      <c r="E164" s="149"/>
      <c r="F164" s="142"/>
      <c r="G164" s="150"/>
      <c r="H164" s="142"/>
      <c r="I164" s="143"/>
      <c r="J164" s="5"/>
      <c r="K164" s="145"/>
      <c r="L164" s="146"/>
    </row>
    <row r="165" spans="1:12" ht="15">
      <c r="A165" s="68">
        <f>MAX($A$1:A163)+1</f>
        <v>27</v>
      </c>
      <c r="B165" s="123" t="s">
        <v>211</v>
      </c>
      <c r="C165" s="94"/>
      <c r="D165" s="177"/>
      <c r="E165" s="149"/>
      <c r="F165" s="142"/>
      <c r="G165" s="150"/>
      <c r="H165" s="142"/>
      <c r="I165" s="143"/>
      <c r="J165" s="5"/>
      <c r="K165" s="145"/>
      <c r="L165" s="146"/>
    </row>
    <row r="166" spans="1:12" ht="15">
      <c r="A166" s="68"/>
      <c r="B166" s="123" t="s">
        <v>520</v>
      </c>
      <c r="C166" s="94"/>
      <c r="D166" s="177"/>
      <c r="E166" s="149"/>
      <c r="F166" s="142"/>
      <c r="G166" s="150"/>
      <c r="H166" s="142"/>
      <c r="I166" s="143"/>
      <c r="J166" s="5"/>
      <c r="K166" s="145"/>
      <c r="L166" s="146"/>
    </row>
    <row r="167" spans="1:12" ht="15.95" customHeight="1">
      <c r="A167" s="68"/>
      <c r="B167" s="123" t="s">
        <v>517</v>
      </c>
      <c r="C167" s="94"/>
      <c r="D167" s="177"/>
      <c r="E167" s="149"/>
      <c r="F167" s="142"/>
      <c r="G167" s="150"/>
      <c r="H167" s="142"/>
      <c r="I167" s="143"/>
      <c r="J167" s="5"/>
      <c r="K167" s="145"/>
      <c r="L167" s="146"/>
    </row>
    <row r="168" spans="1:12" ht="25.5">
      <c r="A168" s="68"/>
      <c r="B168" s="123" t="s">
        <v>213</v>
      </c>
      <c r="C168" s="94"/>
      <c r="D168" s="177"/>
      <c r="E168" s="149"/>
      <c r="F168" s="142"/>
      <c r="G168" s="150"/>
      <c r="H168" s="142"/>
      <c r="I168" s="143"/>
      <c r="J168" s="5"/>
      <c r="K168" s="145"/>
      <c r="L168" s="146"/>
    </row>
    <row r="169" spans="1:12" ht="25.5">
      <c r="A169" s="68"/>
      <c r="B169" s="123" t="s">
        <v>577</v>
      </c>
      <c r="C169" s="94"/>
      <c r="D169" s="177"/>
      <c r="E169" s="149"/>
      <c r="F169" s="142"/>
      <c r="G169" s="150"/>
      <c r="H169" s="142"/>
      <c r="I169" s="143"/>
      <c r="J169" s="5"/>
      <c r="K169" s="145"/>
      <c r="L169" s="146"/>
    </row>
    <row r="170" spans="1:12" ht="38.25">
      <c r="A170" s="68"/>
      <c r="B170" s="123" t="s">
        <v>214</v>
      </c>
      <c r="C170" s="94"/>
      <c r="D170" s="177"/>
      <c r="E170" s="149"/>
      <c r="F170" s="142"/>
      <c r="G170" s="150"/>
      <c r="H170" s="142"/>
      <c r="I170" s="143"/>
      <c r="J170" s="5"/>
      <c r="K170" s="145"/>
      <c r="L170" s="146"/>
    </row>
    <row r="171" spans="1:12">
      <c r="B171" s="179" t="s">
        <v>521</v>
      </c>
      <c r="C171" s="94" t="s">
        <v>44</v>
      </c>
      <c r="D171" s="141">
        <v>0</v>
      </c>
      <c r="E171" s="149">
        <v>14</v>
      </c>
      <c r="F171" s="149">
        <v>14</v>
      </c>
      <c r="G171" s="150">
        <v>14</v>
      </c>
      <c r="H171" s="149">
        <v>14</v>
      </c>
      <c r="I171" s="151">
        <f>SUM(E171:H171)</f>
        <v>56</v>
      </c>
      <c r="J171" s="5"/>
      <c r="K171" s="145">
        <f>D171*J171</f>
        <v>0</v>
      </c>
      <c r="L171" s="152">
        <f>I171*J171</f>
        <v>0</v>
      </c>
    </row>
    <row r="172" spans="1:12">
      <c r="B172" s="79"/>
      <c r="C172" s="80"/>
      <c r="D172" s="141"/>
      <c r="E172" s="149"/>
      <c r="F172" s="142"/>
      <c r="G172" s="150"/>
      <c r="H172" s="142"/>
      <c r="I172" s="143"/>
      <c r="J172" s="5"/>
      <c r="K172" s="145"/>
      <c r="L172" s="146"/>
    </row>
    <row r="173" spans="1:12" ht="15">
      <c r="A173" s="68">
        <f>MAX($A$1:A171)+1</f>
        <v>28</v>
      </c>
      <c r="B173" s="123" t="s">
        <v>215</v>
      </c>
      <c r="C173" s="94"/>
      <c r="D173" s="177"/>
      <c r="E173" s="149"/>
      <c r="F173" s="142"/>
      <c r="G173" s="150"/>
      <c r="H173" s="142"/>
      <c r="I173" s="143"/>
      <c r="J173" s="5"/>
      <c r="K173" s="145"/>
      <c r="L173" s="146"/>
    </row>
    <row r="174" spans="1:12" ht="15">
      <c r="A174" s="68"/>
      <c r="B174" s="123" t="s">
        <v>552</v>
      </c>
      <c r="C174" s="94"/>
      <c r="D174" s="177"/>
      <c r="E174" s="149"/>
      <c r="F174" s="142"/>
      <c r="G174" s="150"/>
      <c r="H174" s="142"/>
      <c r="I174" s="143"/>
      <c r="J174" s="5"/>
      <c r="K174" s="145"/>
      <c r="L174" s="146"/>
    </row>
    <row r="175" spans="1:12" ht="15.95" customHeight="1">
      <c r="A175" s="68"/>
      <c r="B175" s="123" t="s">
        <v>517</v>
      </c>
      <c r="C175" s="94"/>
      <c r="D175" s="177"/>
      <c r="E175" s="149"/>
      <c r="F175" s="142"/>
      <c r="G175" s="150"/>
      <c r="H175" s="142"/>
      <c r="I175" s="143"/>
      <c r="J175" s="5"/>
      <c r="K175" s="145"/>
      <c r="L175" s="146"/>
    </row>
    <row r="176" spans="1:12" ht="25.5">
      <c r="A176" s="68"/>
      <c r="B176" s="123" t="s">
        <v>213</v>
      </c>
      <c r="C176" s="94"/>
      <c r="D176" s="177"/>
      <c r="E176" s="149"/>
      <c r="F176" s="142"/>
      <c r="G176" s="150"/>
      <c r="H176" s="142"/>
      <c r="I176" s="143"/>
      <c r="J176" s="5"/>
      <c r="K176" s="145"/>
      <c r="L176" s="146"/>
    </row>
    <row r="177" spans="1:12" ht="38.25">
      <c r="A177" s="68"/>
      <c r="B177" s="123" t="s">
        <v>214</v>
      </c>
      <c r="C177" s="94"/>
      <c r="D177" s="177"/>
      <c r="E177" s="149"/>
      <c r="F177" s="142"/>
      <c r="G177" s="150"/>
      <c r="H177" s="142"/>
      <c r="I177" s="143"/>
      <c r="J177" s="5"/>
      <c r="K177" s="145"/>
      <c r="L177" s="146"/>
    </row>
    <row r="178" spans="1:12">
      <c r="B178" s="179" t="s">
        <v>573</v>
      </c>
      <c r="C178" s="94" t="s">
        <v>44</v>
      </c>
      <c r="D178" s="141">
        <v>0</v>
      </c>
      <c r="E178" s="149">
        <v>22</v>
      </c>
      <c r="F178" s="149">
        <v>22</v>
      </c>
      <c r="G178" s="150">
        <v>22</v>
      </c>
      <c r="H178" s="149">
        <v>22</v>
      </c>
      <c r="I178" s="151">
        <f>SUM(E178:H178)</f>
        <v>88</v>
      </c>
      <c r="J178" s="5"/>
      <c r="K178" s="145">
        <f>D178*J178</f>
        <v>0</v>
      </c>
      <c r="L178" s="152">
        <f>I178*J178</f>
        <v>0</v>
      </c>
    </row>
    <row r="179" spans="1:12" ht="15.6" customHeight="1">
      <c r="B179" s="179" t="s">
        <v>574</v>
      </c>
      <c r="C179" s="94" t="s">
        <v>44</v>
      </c>
      <c r="D179" s="141">
        <v>0</v>
      </c>
      <c r="E179" s="149">
        <v>18</v>
      </c>
      <c r="F179" s="149">
        <v>19</v>
      </c>
      <c r="G179" s="150">
        <v>19</v>
      </c>
      <c r="H179" s="149">
        <v>19</v>
      </c>
      <c r="I179" s="151">
        <f>SUM(E179:H179)</f>
        <v>75</v>
      </c>
      <c r="J179" s="5"/>
      <c r="K179" s="145">
        <f>D179*J179</f>
        <v>0</v>
      </c>
      <c r="L179" s="152">
        <f>I179*J179</f>
        <v>0</v>
      </c>
    </row>
    <row r="180" spans="1:12" ht="25.5">
      <c r="B180" s="179" t="s">
        <v>575</v>
      </c>
      <c r="C180" s="94" t="s">
        <v>44</v>
      </c>
      <c r="D180" s="141">
        <v>0</v>
      </c>
      <c r="E180" s="149">
        <v>4</v>
      </c>
      <c r="F180" s="149">
        <v>3</v>
      </c>
      <c r="G180" s="150">
        <v>3</v>
      </c>
      <c r="H180" s="149">
        <v>3</v>
      </c>
      <c r="I180" s="151">
        <f>SUM(E180:H180)</f>
        <v>13</v>
      </c>
      <c r="J180" s="5"/>
      <c r="K180" s="145">
        <f>D180*J180</f>
        <v>0</v>
      </c>
      <c r="L180" s="152">
        <f>I180*J180</f>
        <v>0</v>
      </c>
    </row>
    <row r="181" spans="1:12">
      <c r="B181" s="79"/>
      <c r="C181" s="80"/>
      <c r="D181" s="141"/>
      <c r="E181" s="149"/>
      <c r="F181" s="142"/>
      <c r="G181" s="150"/>
      <c r="H181" s="142"/>
      <c r="I181" s="143"/>
      <c r="J181" s="5"/>
      <c r="K181" s="145"/>
      <c r="L181" s="146"/>
    </row>
    <row r="182" spans="1:12" ht="25.5">
      <c r="A182" s="68">
        <f>MAX($A$1:A180)+1</f>
        <v>29</v>
      </c>
      <c r="B182" s="123" t="s">
        <v>216</v>
      </c>
      <c r="C182" s="94"/>
      <c r="D182" s="177"/>
      <c r="E182" s="149"/>
      <c r="F182" s="142"/>
      <c r="G182" s="150"/>
      <c r="H182" s="142"/>
      <c r="I182" s="143"/>
      <c r="J182" s="5"/>
      <c r="K182" s="145"/>
      <c r="L182" s="146"/>
    </row>
    <row r="183" spans="1:12" ht="132.6" customHeight="1">
      <c r="A183" s="68"/>
      <c r="B183" s="123" t="s">
        <v>217</v>
      </c>
      <c r="C183" s="94"/>
      <c r="D183" s="141"/>
      <c r="E183" s="149"/>
      <c r="F183" s="142"/>
      <c r="G183" s="150"/>
      <c r="H183" s="142"/>
      <c r="I183" s="143"/>
      <c r="J183" s="5"/>
      <c r="K183" s="145"/>
      <c r="L183" s="146"/>
    </row>
    <row r="184" spans="1:12" ht="204">
      <c r="A184" s="68"/>
      <c r="B184" s="123" t="s">
        <v>564</v>
      </c>
      <c r="C184" s="94"/>
      <c r="D184" s="141"/>
      <c r="E184" s="149"/>
      <c r="F184" s="142"/>
      <c r="G184" s="150"/>
      <c r="H184" s="142"/>
      <c r="I184" s="143"/>
      <c r="J184" s="5"/>
      <c r="K184" s="145"/>
      <c r="L184" s="146"/>
    </row>
    <row r="185" spans="1:12" ht="139.5" customHeight="1">
      <c r="A185" s="68"/>
      <c r="B185" s="123" t="s">
        <v>565</v>
      </c>
      <c r="C185" s="94"/>
      <c r="D185" s="141"/>
      <c r="E185" s="149"/>
      <c r="F185" s="142"/>
      <c r="G185" s="150"/>
      <c r="H185" s="142"/>
      <c r="I185" s="143"/>
      <c r="J185" s="5"/>
      <c r="K185" s="145"/>
      <c r="L185" s="146"/>
    </row>
    <row r="186" spans="1:12" ht="25.5">
      <c r="A186" s="68"/>
      <c r="B186" s="123" t="s">
        <v>218</v>
      </c>
      <c r="C186" s="94"/>
      <c r="D186" s="141"/>
      <c r="E186" s="149"/>
      <c r="F186" s="149"/>
      <c r="G186" s="150"/>
      <c r="H186" s="149"/>
      <c r="I186" s="151"/>
      <c r="J186" s="5"/>
      <c r="K186" s="145"/>
      <c r="L186" s="154"/>
    </row>
    <row r="187" spans="1:12" ht="53.45" customHeight="1">
      <c r="B187" s="179" t="s">
        <v>219</v>
      </c>
      <c r="C187" s="94" t="s">
        <v>44</v>
      </c>
      <c r="D187" s="141">
        <v>0</v>
      </c>
      <c r="E187" s="149">
        <v>36</v>
      </c>
      <c r="F187" s="149">
        <v>36</v>
      </c>
      <c r="G187" s="150">
        <v>36</v>
      </c>
      <c r="H187" s="149">
        <v>36</v>
      </c>
      <c r="I187" s="151">
        <f>SUM(E187:H187)</f>
        <v>144</v>
      </c>
      <c r="J187" s="5"/>
      <c r="K187" s="145">
        <f>D187*J187</f>
        <v>0</v>
      </c>
      <c r="L187" s="152">
        <f>I187*J187</f>
        <v>0</v>
      </c>
    </row>
    <row r="188" spans="1:12">
      <c r="B188" s="79"/>
      <c r="C188" s="80"/>
      <c r="D188" s="141"/>
      <c r="E188" s="149"/>
      <c r="F188" s="142"/>
      <c r="G188" s="150"/>
      <c r="H188" s="142"/>
      <c r="I188" s="143"/>
      <c r="J188" s="5"/>
      <c r="K188" s="145"/>
      <c r="L188" s="146"/>
    </row>
    <row r="189" spans="1:12" ht="17.45" customHeight="1">
      <c r="A189" s="68">
        <f>MAX($A$1:A187)+1</f>
        <v>30</v>
      </c>
      <c r="B189" s="123" t="s">
        <v>220</v>
      </c>
      <c r="C189" s="94"/>
      <c r="D189" s="177"/>
      <c r="E189" s="149"/>
      <c r="F189" s="142"/>
      <c r="G189" s="150"/>
      <c r="H189" s="142"/>
      <c r="I189" s="143"/>
      <c r="J189" s="5"/>
      <c r="K189" s="145"/>
      <c r="L189" s="146"/>
    </row>
    <row r="190" spans="1:12" ht="15">
      <c r="A190" s="68"/>
      <c r="B190" s="123" t="s">
        <v>221</v>
      </c>
      <c r="C190" s="94"/>
      <c r="D190" s="177"/>
      <c r="E190" s="149"/>
      <c r="F190" s="142"/>
      <c r="G190" s="150"/>
      <c r="H190" s="142"/>
      <c r="I190" s="143"/>
      <c r="J190" s="5"/>
      <c r="K190" s="145"/>
      <c r="L190" s="146"/>
    </row>
    <row r="191" spans="1:12" ht="15.95" customHeight="1">
      <c r="A191" s="68"/>
      <c r="B191" s="123" t="s">
        <v>566</v>
      </c>
      <c r="C191" s="94"/>
      <c r="D191" s="177"/>
      <c r="E191" s="149"/>
      <c r="F191" s="142"/>
      <c r="G191" s="150"/>
      <c r="H191" s="142"/>
      <c r="I191" s="143"/>
      <c r="J191" s="5"/>
      <c r="K191" s="145"/>
      <c r="L191" s="146"/>
    </row>
    <row r="192" spans="1:12" ht="15">
      <c r="A192" s="68"/>
      <c r="B192" s="123" t="s">
        <v>223</v>
      </c>
      <c r="C192" s="94"/>
      <c r="D192" s="177"/>
      <c r="E192" s="149"/>
      <c r="F192" s="142"/>
      <c r="G192" s="150"/>
      <c r="H192" s="142"/>
      <c r="I192" s="143"/>
      <c r="J192" s="5"/>
      <c r="K192" s="145"/>
      <c r="L192" s="146"/>
    </row>
    <row r="193" spans="1:12" ht="25.5">
      <c r="A193" s="68"/>
      <c r="B193" s="123" t="s">
        <v>569</v>
      </c>
      <c r="C193" s="94"/>
      <c r="D193" s="177"/>
      <c r="E193" s="149"/>
      <c r="F193" s="142"/>
      <c r="G193" s="150"/>
      <c r="H193" s="142"/>
      <c r="I193" s="143"/>
      <c r="J193" s="5"/>
      <c r="K193" s="145"/>
      <c r="L193" s="146"/>
    </row>
    <row r="194" spans="1:12" ht="25.5">
      <c r="A194" s="68"/>
      <c r="B194" s="123" t="s">
        <v>569</v>
      </c>
      <c r="C194" s="94"/>
      <c r="D194" s="177"/>
      <c r="E194" s="149"/>
      <c r="F194" s="142"/>
      <c r="G194" s="150"/>
      <c r="H194" s="142"/>
      <c r="I194" s="143"/>
      <c r="J194" s="5"/>
      <c r="K194" s="145"/>
      <c r="L194" s="146"/>
    </row>
    <row r="195" spans="1:12" ht="38.25">
      <c r="A195" s="68"/>
      <c r="B195" s="123" t="s">
        <v>214</v>
      </c>
      <c r="C195" s="94"/>
      <c r="D195" s="177"/>
      <c r="E195" s="149"/>
      <c r="F195" s="142"/>
      <c r="G195" s="150"/>
      <c r="H195" s="142"/>
      <c r="I195" s="143"/>
      <c r="J195" s="5"/>
      <c r="K195" s="145"/>
      <c r="L195" s="146"/>
    </row>
    <row r="196" spans="1:12">
      <c r="B196" s="179" t="s">
        <v>570</v>
      </c>
      <c r="C196" s="94" t="s">
        <v>44</v>
      </c>
      <c r="D196" s="141">
        <v>0</v>
      </c>
      <c r="E196" s="149">
        <v>12</v>
      </c>
      <c r="F196" s="149">
        <v>13</v>
      </c>
      <c r="G196" s="150">
        <v>13</v>
      </c>
      <c r="H196" s="149">
        <v>13</v>
      </c>
      <c r="I196" s="151">
        <f t="shared" ref="I196:I202" si="0">SUM(E196:H196)</f>
        <v>51</v>
      </c>
      <c r="J196" s="5"/>
      <c r="K196" s="145">
        <f t="shared" ref="K196:K202" si="1">D196*J196</f>
        <v>0</v>
      </c>
      <c r="L196" s="152">
        <f t="shared" ref="L196:L202" si="2">I196*J196</f>
        <v>0</v>
      </c>
    </row>
    <row r="197" spans="1:12">
      <c r="B197" s="179" t="s">
        <v>578</v>
      </c>
      <c r="C197" s="94" t="s">
        <v>44</v>
      </c>
      <c r="D197" s="141">
        <v>0</v>
      </c>
      <c r="E197" s="149">
        <v>12</v>
      </c>
      <c r="F197" s="149">
        <v>13</v>
      </c>
      <c r="G197" s="150">
        <v>13</v>
      </c>
      <c r="H197" s="149">
        <v>13</v>
      </c>
      <c r="I197" s="151">
        <f t="shared" si="0"/>
        <v>51</v>
      </c>
      <c r="J197" s="5"/>
      <c r="K197" s="145">
        <f t="shared" si="1"/>
        <v>0</v>
      </c>
      <c r="L197" s="152">
        <f t="shared" si="2"/>
        <v>0</v>
      </c>
    </row>
    <row r="198" spans="1:12" ht="25.5">
      <c r="B198" s="179" t="s">
        <v>579</v>
      </c>
      <c r="C198" s="94" t="s">
        <v>44</v>
      </c>
      <c r="D198" s="141">
        <v>0</v>
      </c>
      <c r="E198" s="149">
        <v>12</v>
      </c>
      <c r="F198" s="149">
        <v>13</v>
      </c>
      <c r="G198" s="150">
        <v>13</v>
      </c>
      <c r="H198" s="149">
        <v>13</v>
      </c>
      <c r="I198" s="151">
        <f t="shared" si="0"/>
        <v>51</v>
      </c>
      <c r="J198" s="5"/>
      <c r="K198" s="145">
        <f t="shared" si="1"/>
        <v>0</v>
      </c>
      <c r="L198" s="152">
        <f t="shared" si="2"/>
        <v>0</v>
      </c>
    </row>
    <row r="199" spans="1:12">
      <c r="B199" s="179" t="s">
        <v>571</v>
      </c>
      <c r="C199" s="94" t="s">
        <v>44</v>
      </c>
      <c r="D199" s="141">
        <v>0</v>
      </c>
      <c r="E199" s="149">
        <v>9</v>
      </c>
      <c r="F199" s="149">
        <v>10</v>
      </c>
      <c r="G199" s="150">
        <v>10</v>
      </c>
      <c r="H199" s="149">
        <v>10</v>
      </c>
      <c r="I199" s="151">
        <f t="shared" si="0"/>
        <v>39</v>
      </c>
      <c r="J199" s="5"/>
      <c r="K199" s="145">
        <f t="shared" si="1"/>
        <v>0</v>
      </c>
      <c r="L199" s="152">
        <f t="shared" si="2"/>
        <v>0</v>
      </c>
    </row>
    <row r="200" spans="1:12" ht="25.5">
      <c r="B200" s="179" t="s">
        <v>576</v>
      </c>
      <c r="C200" s="94" t="s">
        <v>44</v>
      </c>
      <c r="D200" s="141">
        <v>0</v>
      </c>
      <c r="E200" s="149">
        <v>3</v>
      </c>
      <c r="F200" s="149">
        <v>3</v>
      </c>
      <c r="G200" s="150">
        <v>3</v>
      </c>
      <c r="H200" s="149">
        <v>3</v>
      </c>
      <c r="I200" s="151">
        <f t="shared" si="0"/>
        <v>12</v>
      </c>
      <c r="J200" s="5"/>
      <c r="K200" s="145">
        <f t="shared" si="1"/>
        <v>0</v>
      </c>
      <c r="L200" s="152">
        <f t="shared" si="2"/>
        <v>0</v>
      </c>
    </row>
    <row r="201" spans="1:12">
      <c r="B201" s="179" t="s">
        <v>572</v>
      </c>
      <c r="C201" s="94" t="s">
        <v>44</v>
      </c>
      <c r="D201" s="141">
        <v>0</v>
      </c>
      <c r="E201" s="149">
        <v>3</v>
      </c>
      <c r="F201" s="149">
        <v>3</v>
      </c>
      <c r="G201" s="150">
        <v>3</v>
      </c>
      <c r="H201" s="149">
        <v>3</v>
      </c>
      <c r="I201" s="151">
        <f t="shared" si="0"/>
        <v>12</v>
      </c>
      <c r="J201" s="5"/>
      <c r="K201" s="145">
        <f t="shared" si="1"/>
        <v>0</v>
      </c>
      <c r="L201" s="152">
        <f t="shared" si="2"/>
        <v>0</v>
      </c>
    </row>
    <row r="202" spans="1:12">
      <c r="B202" s="179" t="s">
        <v>580</v>
      </c>
      <c r="C202" s="94" t="s">
        <v>44</v>
      </c>
      <c r="D202" s="141">
        <v>0</v>
      </c>
      <c r="E202" s="149">
        <v>12</v>
      </c>
      <c r="F202" s="149">
        <v>12</v>
      </c>
      <c r="G202" s="150">
        <v>12</v>
      </c>
      <c r="H202" s="149">
        <v>12</v>
      </c>
      <c r="I202" s="151">
        <f t="shared" si="0"/>
        <v>48</v>
      </c>
      <c r="J202" s="5"/>
      <c r="K202" s="145">
        <f t="shared" si="1"/>
        <v>0</v>
      </c>
      <c r="L202" s="152">
        <f t="shared" si="2"/>
        <v>0</v>
      </c>
    </row>
    <row r="203" spans="1:12">
      <c r="B203" s="79"/>
      <c r="C203" s="80"/>
      <c r="D203" s="141"/>
      <c r="E203" s="149"/>
      <c r="F203" s="142"/>
      <c r="G203" s="150"/>
      <c r="H203" s="142"/>
      <c r="I203" s="143"/>
      <c r="J203" s="5"/>
      <c r="K203" s="145"/>
      <c r="L203" s="146"/>
    </row>
    <row r="204" spans="1:12" ht="17.45" customHeight="1">
      <c r="A204" s="68">
        <f>MAX($A$1:A202)+1</f>
        <v>31</v>
      </c>
      <c r="B204" s="123" t="s">
        <v>224</v>
      </c>
      <c r="C204" s="94"/>
      <c r="D204" s="177"/>
      <c r="E204" s="149"/>
      <c r="F204" s="142"/>
      <c r="G204" s="150"/>
      <c r="H204" s="142"/>
      <c r="I204" s="143"/>
      <c r="J204" s="5"/>
      <c r="K204" s="145"/>
      <c r="L204" s="146"/>
    </row>
    <row r="205" spans="1:12" ht="15">
      <c r="A205" s="68"/>
      <c r="B205" s="123" t="s">
        <v>225</v>
      </c>
      <c r="C205" s="94"/>
      <c r="D205" s="177"/>
      <c r="E205" s="149"/>
      <c r="F205" s="142"/>
      <c r="G205" s="150"/>
      <c r="H205" s="142"/>
      <c r="I205" s="143"/>
      <c r="J205" s="5"/>
      <c r="K205" s="145"/>
      <c r="L205" s="146"/>
    </row>
    <row r="206" spans="1:12" ht="15.95" customHeight="1">
      <c r="A206" s="68"/>
      <c r="B206" s="123" t="s">
        <v>566</v>
      </c>
      <c r="C206" s="94"/>
      <c r="D206" s="177"/>
      <c r="E206" s="149"/>
      <c r="F206" s="142"/>
      <c r="G206" s="150"/>
      <c r="H206" s="142"/>
      <c r="I206" s="143"/>
      <c r="J206" s="5"/>
      <c r="K206" s="145"/>
      <c r="L206" s="146"/>
    </row>
    <row r="207" spans="1:12" ht="15">
      <c r="A207" s="68"/>
      <c r="B207" s="123" t="s">
        <v>223</v>
      </c>
      <c r="C207" s="94"/>
      <c r="D207" s="177"/>
      <c r="E207" s="149"/>
      <c r="F207" s="142"/>
      <c r="G207" s="150"/>
      <c r="H207" s="142"/>
      <c r="I207" s="143"/>
      <c r="J207" s="5"/>
      <c r="K207" s="145"/>
      <c r="L207" s="146"/>
    </row>
    <row r="208" spans="1:12" ht="25.5">
      <c r="A208" s="68"/>
      <c r="B208" s="123" t="s">
        <v>568</v>
      </c>
      <c r="C208" s="94"/>
      <c r="D208" s="177"/>
      <c r="E208" s="149"/>
      <c r="F208" s="142"/>
      <c r="G208" s="150"/>
      <c r="H208" s="142"/>
      <c r="I208" s="143"/>
      <c r="J208" s="5"/>
      <c r="K208" s="145"/>
      <c r="L208" s="146"/>
    </row>
    <row r="209" spans="1:12" ht="25.5">
      <c r="A209" s="68"/>
      <c r="B209" s="123" t="s">
        <v>222</v>
      </c>
      <c r="C209" s="94"/>
      <c r="D209" s="177"/>
      <c r="E209" s="149"/>
      <c r="F209" s="142"/>
      <c r="G209" s="150"/>
      <c r="H209" s="142"/>
      <c r="I209" s="143"/>
      <c r="J209" s="5"/>
      <c r="K209" s="145"/>
      <c r="L209" s="146"/>
    </row>
    <row r="210" spans="1:12">
      <c r="B210" s="179" t="s">
        <v>567</v>
      </c>
      <c r="C210" s="94" t="s">
        <v>44</v>
      </c>
      <c r="D210" s="141">
        <v>0</v>
      </c>
      <c r="E210" s="149">
        <v>9</v>
      </c>
      <c r="F210" s="149">
        <v>9</v>
      </c>
      <c r="G210" s="150">
        <v>9</v>
      </c>
      <c r="H210" s="149">
        <v>9</v>
      </c>
      <c r="I210" s="151">
        <f>SUM(E210:H210)</f>
        <v>36</v>
      </c>
      <c r="J210" s="5"/>
      <c r="K210" s="145">
        <f>D210*J210</f>
        <v>0</v>
      </c>
      <c r="L210" s="152">
        <f>I210*J210</f>
        <v>0</v>
      </c>
    </row>
    <row r="211" spans="1:12">
      <c r="B211" s="79"/>
      <c r="C211" s="80"/>
      <c r="D211" s="141"/>
      <c r="E211" s="149"/>
      <c r="F211" s="142"/>
      <c r="G211" s="150"/>
      <c r="H211" s="142"/>
      <c r="I211" s="143"/>
      <c r="J211" s="5"/>
      <c r="K211" s="145"/>
      <c r="L211" s="146"/>
    </row>
    <row r="212" spans="1:12" ht="25.5">
      <c r="A212" s="68">
        <f>MAX($A$1:A210)+1</f>
        <v>32</v>
      </c>
      <c r="B212" s="123" t="s">
        <v>226</v>
      </c>
      <c r="C212" s="94"/>
      <c r="D212" s="177"/>
      <c r="E212" s="149"/>
      <c r="F212" s="142"/>
      <c r="G212" s="150"/>
      <c r="H212" s="142"/>
      <c r="I212" s="143"/>
      <c r="J212" s="5"/>
      <c r="K212" s="145"/>
      <c r="L212" s="146"/>
    </row>
    <row r="213" spans="1:12" ht="15">
      <c r="A213" s="68"/>
      <c r="B213" s="123" t="s">
        <v>227</v>
      </c>
      <c r="C213" s="94"/>
      <c r="D213" s="141"/>
      <c r="E213" s="149"/>
      <c r="F213" s="142"/>
      <c r="G213" s="150"/>
      <c r="H213" s="142"/>
      <c r="I213" s="143"/>
      <c r="J213" s="5"/>
      <c r="K213" s="145"/>
      <c r="L213" s="146"/>
    </row>
    <row r="214" spans="1:12" ht="25.5">
      <c r="A214" s="68"/>
      <c r="B214" s="123" t="s">
        <v>228</v>
      </c>
      <c r="C214" s="94"/>
      <c r="D214" s="141"/>
      <c r="E214" s="149"/>
      <c r="F214" s="142"/>
      <c r="G214" s="150"/>
      <c r="H214" s="142"/>
      <c r="I214" s="143"/>
      <c r="J214" s="5"/>
      <c r="K214" s="145"/>
      <c r="L214" s="146"/>
    </row>
    <row r="215" spans="1:12" ht="38.25">
      <c r="A215" s="68"/>
      <c r="B215" s="123" t="s">
        <v>550</v>
      </c>
      <c r="C215" s="94"/>
      <c r="D215" s="141"/>
      <c r="E215" s="149"/>
      <c r="F215" s="142"/>
      <c r="G215" s="150"/>
      <c r="H215" s="142"/>
      <c r="I215" s="143"/>
      <c r="J215" s="5"/>
      <c r="K215" s="145"/>
      <c r="L215" s="146"/>
    </row>
    <row r="216" spans="1:12" ht="25.5">
      <c r="A216" s="68"/>
      <c r="B216" s="123" t="s">
        <v>202</v>
      </c>
      <c r="C216" s="94"/>
      <c r="D216" s="141"/>
      <c r="E216" s="149"/>
      <c r="F216" s="142"/>
      <c r="G216" s="150"/>
      <c r="H216" s="142"/>
      <c r="I216" s="143"/>
      <c r="J216" s="5"/>
      <c r="K216" s="145"/>
      <c r="L216" s="146"/>
    </row>
    <row r="217" spans="1:12" ht="25.5">
      <c r="B217" s="179" t="s">
        <v>551</v>
      </c>
      <c r="C217" s="94" t="s">
        <v>44</v>
      </c>
      <c r="D217" s="141">
        <v>0</v>
      </c>
      <c r="E217" s="149">
        <v>21</v>
      </c>
      <c r="F217" s="149">
        <v>22</v>
      </c>
      <c r="G217" s="150">
        <v>22</v>
      </c>
      <c r="H217" s="149">
        <v>22</v>
      </c>
      <c r="I217" s="151">
        <f>SUM(E217:H217)</f>
        <v>87</v>
      </c>
      <c r="J217" s="5"/>
      <c r="K217" s="145">
        <f>D217*J217</f>
        <v>0</v>
      </c>
      <c r="L217" s="152">
        <f>I217*J217</f>
        <v>0</v>
      </c>
    </row>
    <row r="218" spans="1:12">
      <c r="B218" s="79"/>
      <c r="C218" s="80"/>
      <c r="D218" s="141"/>
      <c r="E218" s="149"/>
      <c r="F218" s="142"/>
      <c r="G218" s="150"/>
      <c r="H218" s="142"/>
      <c r="I218" s="143"/>
      <c r="J218" s="5"/>
      <c r="K218" s="145"/>
      <c r="L218" s="146"/>
    </row>
    <row r="219" spans="1:12" ht="38.25">
      <c r="A219" s="68">
        <f>MAX($A$1:A217)+1</f>
        <v>33</v>
      </c>
      <c r="B219" s="123" t="s">
        <v>229</v>
      </c>
      <c r="C219" s="94"/>
      <c r="D219" s="177"/>
      <c r="E219" s="149"/>
      <c r="F219" s="142"/>
      <c r="G219" s="150"/>
      <c r="H219" s="142"/>
      <c r="I219" s="143"/>
      <c r="J219" s="5"/>
      <c r="K219" s="145"/>
      <c r="L219" s="146"/>
    </row>
    <row r="220" spans="1:12">
      <c r="B220" s="123" t="s">
        <v>230</v>
      </c>
      <c r="C220" s="94" t="s">
        <v>44</v>
      </c>
      <c r="D220" s="141">
        <v>0</v>
      </c>
      <c r="E220" s="149">
        <v>42</v>
      </c>
      <c r="F220" s="149">
        <v>44</v>
      </c>
      <c r="G220" s="150">
        <v>44</v>
      </c>
      <c r="H220" s="149">
        <v>44</v>
      </c>
      <c r="I220" s="151">
        <f>SUM(E220:H220)</f>
        <v>174</v>
      </c>
      <c r="J220" s="5"/>
      <c r="K220" s="145">
        <f>D220*J220</f>
        <v>0</v>
      </c>
      <c r="L220" s="152">
        <f>I220*J220</f>
        <v>0</v>
      </c>
    </row>
    <row r="221" spans="1:12">
      <c r="B221" s="79"/>
      <c r="C221" s="80"/>
      <c r="D221" s="141"/>
      <c r="E221" s="149"/>
      <c r="F221" s="142"/>
      <c r="G221" s="150"/>
      <c r="H221" s="142"/>
      <c r="I221" s="143"/>
      <c r="J221" s="5"/>
      <c r="K221" s="145"/>
      <c r="L221" s="146"/>
    </row>
    <row r="222" spans="1:12" ht="38.25">
      <c r="A222" s="68">
        <f>MAX($A$1:A220)+1</f>
        <v>34</v>
      </c>
      <c r="B222" s="123" t="s">
        <v>231</v>
      </c>
      <c r="C222" s="94"/>
      <c r="D222" s="177"/>
      <c r="E222" s="149"/>
      <c r="F222" s="142"/>
      <c r="G222" s="150"/>
      <c r="H222" s="142"/>
      <c r="I222" s="143"/>
      <c r="J222" s="5"/>
      <c r="K222" s="145"/>
      <c r="L222" s="146"/>
    </row>
    <row r="223" spans="1:12" ht="38.25">
      <c r="A223" s="68"/>
      <c r="B223" s="123" t="s">
        <v>232</v>
      </c>
      <c r="C223" s="94"/>
      <c r="D223" s="177"/>
      <c r="E223" s="149"/>
      <c r="F223" s="142"/>
      <c r="G223" s="150"/>
      <c r="H223" s="142"/>
      <c r="I223" s="143"/>
      <c r="J223" s="5"/>
      <c r="K223" s="145"/>
      <c r="L223" s="146"/>
    </row>
    <row r="224" spans="1:12">
      <c r="B224" s="123"/>
      <c r="C224" s="94" t="s">
        <v>44</v>
      </c>
      <c r="D224" s="141">
        <v>0</v>
      </c>
      <c r="E224" s="149">
        <v>42</v>
      </c>
      <c r="F224" s="149">
        <v>44</v>
      </c>
      <c r="G224" s="150">
        <v>44</v>
      </c>
      <c r="H224" s="149">
        <v>44</v>
      </c>
      <c r="I224" s="151">
        <f>SUM(E224:H224)</f>
        <v>174</v>
      </c>
      <c r="J224" s="5"/>
      <c r="K224" s="145">
        <f>D224*J224</f>
        <v>0</v>
      </c>
      <c r="L224" s="152">
        <f>I224*J224</f>
        <v>0</v>
      </c>
    </row>
    <row r="225" spans="1:12" s="67" customFormat="1">
      <c r="A225" s="30"/>
      <c r="B225" s="182"/>
      <c r="C225" s="89"/>
      <c r="D225" s="177"/>
      <c r="E225" s="149"/>
      <c r="F225" s="142"/>
      <c r="G225" s="150"/>
      <c r="H225" s="142"/>
      <c r="I225" s="143"/>
      <c r="J225" s="28"/>
      <c r="K225" s="145"/>
      <c r="L225" s="146"/>
    </row>
    <row r="226" spans="1:12" s="67" customFormat="1">
      <c r="A226" s="30"/>
      <c r="B226" s="63" t="s">
        <v>441</v>
      </c>
      <c r="C226" s="55"/>
      <c r="D226" s="55"/>
      <c r="E226" s="55"/>
      <c r="F226" s="55"/>
      <c r="G226" s="156"/>
      <c r="H226" s="156"/>
      <c r="I226" s="157"/>
      <c r="J226" s="6"/>
      <c r="K226" s="158"/>
      <c r="L226" s="158"/>
    </row>
    <row r="227" spans="1:12" s="67" customFormat="1">
      <c r="A227" s="30"/>
      <c r="B227" s="182"/>
      <c r="C227" s="89"/>
      <c r="D227" s="141"/>
      <c r="E227" s="149"/>
      <c r="F227" s="142"/>
      <c r="G227" s="150"/>
      <c r="H227" s="142"/>
      <c r="I227" s="143"/>
      <c r="J227" s="5"/>
      <c r="K227" s="145"/>
      <c r="L227" s="146"/>
    </row>
    <row r="228" spans="1:12" ht="97.5" customHeight="1">
      <c r="A228" s="68">
        <f>MAX($A$1:A226)+1</f>
        <v>35</v>
      </c>
      <c r="B228" s="123" t="s">
        <v>181</v>
      </c>
      <c r="C228" s="94"/>
      <c r="D228" s="141"/>
      <c r="E228" s="149"/>
      <c r="F228" s="142"/>
      <c r="G228" s="150"/>
      <c r="H228" s="142"/>
      <c r="I228" s="143"/>
      <c r="J228" s="5"/>
      <c r="K228" s="145"/>
      <c r="L228" s="146"/>
    </row>
    <row r="229" spans="1:12" ht="25.5">
      <c r="B229" s="95" t="s">
        <v>182</v>
      </c>
      <c r="C229" s="94"/>
      <c r="D229" s="141"/>
      <c r="E229" s="142"/>
      <c r="F229" s="142"/>
      <c r="G229" s="142"/>
      <c r="H229" s="142"/>
      <c r="I229" s="143"/>
      <c r="J229" s="5"/>
      <c r="K229" s="145"/>
      <c r="L229" s="146"/>
    </row>
    <row r="230" spans="1:12">
      <c r="B230" s="84" t="s">
        <v>265</v>
      </c>
      <c r="C230" s="70" t="s">
        <v>44</v>
      </c>
      <c r="D230" s="141">
        <v>3</v>
      </c>
      <c r="E230" s="149">
        <v>0</v>
      </c>
      <c r="F230" s="150">
        <v>0</v>
      </c>
      <c r="G230" s="150">
        <v>0</v>
      </c>
      <c r="H230" s="150">
        <v>0</v>
      </c>
      <c r="I230" s="151">
        <f>SUM(E230:H230)</f>
        <v>0</v>
      </c>
      <c r="J230" s="5"/>
      <c r="K230" s="145">
        <f>D230*J230</f>
        <v>0</v>
      </c>
      <c r="L230" s="152">
        <f>I230*J230</f>
        <v>0</v>
      </c>
    </row>
    <row r="231" spans="1:12">
      <c r="B231" s="84" t="s">
        <v>183</v>
      </c>
      <c r="C231" s="70" t="s">
        <v>44</v>
      </c>
      <c r="D231" s="141">
        <v>2</v>
      </c>
      <c r="E231" s="149">
        <v>0</v>
      </c>
      <c r="F231" s="150">
        <v>0</v>
      </c>
      <c r="G231" s="150">
        <v>0</v>
      </c>
      <c r="H231" s="150">
        <v>0</v>
      </c>
      <c r="I231" s="151">
        <f>SUM(E231:H231)</f>
        <v>0</v>
      </c>
      <c r="J231" s="5"/>
      <c r="K231" s="145">
        <f>D231*J231</f>
        <v>0</v>
      </c>
      <c r="L231" s="152">
        <f>I231*J231</f>
        <v>0</v>
      </c>
    </row>
    <row r="232" spans="1:12">
      <c r="B232" s="84"/>
      <c r="C232" s="94"/>
      <c r="D232" s="141"/>
      <c r="E232" s="149"/>
      <c r="F232" s="142"/>
      <c r="G232" s="150"/>
      <c r="H232" s="142"/>
      <c r="I232" s="143"/>
      <c r="J232" s="5"/>
      <c r="K232" s="145"/>
      <c r="L232" s="146"/>
    </row>
    <row r="233" spans="1:12" ht="42.6" customHeight="1">
      <c r="A233" s="68">
        <f>MAX($A$1:A231)+1</f>
        <v>36</v>
      </c>
      <c r="B233" s="69" t="s">
        <v>184</v>
      </c>
      <c r="C233" s="94"/>
      <c r="D233" s="141"/>
      <c r="E233" s="149"/>
      <c r="F233" s="142"/>
      <c r="G233" s="150"/>
      <c r="H233" s="142"/>
      <c r="I233" s="143"/>
      <c r="J233" s="5"/>
      <c r="K233" s="145"/>
      <c r="L233" s="146"/>
    </row>
    <row r="234" spans="1:12">
      <c r="B234" s="84" t="s">
        <v>185</v>
      </c>
      <c r="C234" s="94" t="s">
        <v>42</v>
      </c>
      <c r="D234" s="141">
        <v>2</v>
      </c>
      <c r="E234" s="149">
        <v>0</v>
      </c>
      <c r="F234" s="149">
        <v>0</v>
      </c>
      <c r="G234" s="150">
        <v>0</v>
      </c>
      <c r="H234" s="149">
        <v>0</v>
      </c>
      <c r="I234" s="151">
        <f>SUM(E234:H234)</f>
        <v>0</v>
      </c>
      <c r="J234" s="5"/>
      <c r="K234" s="145">
        <f>D234*J234</f>
        <v>0</v>
      </c>
      <c r="L234" s="152">
        <f>I234*J234</f>
        <v>0</v>
      </c>
    </row>
    <row r="235" spans="1:12">
      <c r="B235" s="84" t="s">
        <v>186</v>
      </c>
      <c r="C235" s="94" t="s">
        <v>42</v>
      </c>
      <c r="D235" s="141">
        <v>16</v>
      </c>
      <c r="E235" s="149">
        <v>0</v>
      </c>
      <c r="F235" s="149">
        <v>0</v>
      </c>
      <c r="G235" s="150">
        <v>0</v>
      </c>
      <c r="H235" s="149">
        <v>0</v>
      </c>
      <c r="I235" s="151">
        <f>SUM(E235:H235)</f>
        <v>0</v>
      </c>
      <c r="J235" s="5"/>
      <c r="K235" s="145">
        <f>D235*J235</f>
        <v>0</v>
      </c>
      <c r="L235" s="152">
        <f>I235*J235</f>
        <v>0</v>
      </c>
    </row>
    <row r="236" spans="1:12">
      <c r="B236" s="84" t="s">
        <v>187</v>
      </c>
      <c r="C236" s="94" t="s">
        <v>42</v>
      </c>
      <c r="D236" s="141">
        <v>1</v>
      </c>
      <c r="E236" s="149">
        <v>0</v>
      </c>
      <c r="F236" s="149">
        <v>0</v>
      </c>
      <c r="G236" s="150">
        <v>0</v>
      </c>
      <c r="H236" s="149">
        <v>0</v>
      </c>
      <c r="I236" s="151">
        <f>SUM(E236:H236)</f>
        <v>0</v>
      </c>
      <c r="J236" s="5"/>
      <c r="K236" s="145">
        <f>D236*J236</f>
        <v>0</v>
      </c>
      <c r="L236" s="152">
        <f>I236*J236</f>
        <v>0</v>
      </c>
    </row>
    <row r="237" spans="1:12">
      <c r="B237" s="84"/>
      <c r="C237" s="94"/>
      <c r="D237" s="141"/>
      <c r="E237" s="149"/>
      <c r="F237" s="142"/>
      <c r="G237" s="150"/>
      <c r="H237" s="142"/>
      <c r="I237" s="143"/>
      <c r="J237" s="5"/>
      <c r="K237" s="145"/>
      <c r="L237" s="146"/>
    </row>
    <row r="238" spans="1:12" ht="42.6" customHeight="1">
      <c r="A238" s="68">
        <f>MAX($A$1:A236)+1</f>
        <v>37</v>
      </c>
      <c r="B238" s="69" t="s">
        <v>188</v>
      </c>
      <c r="C238" s="94"/>
      <c r="D238" s="141"/>
      <c r="E238" s="149"/>
      <c r="F238" s="142"/>
      <c r="G238" s="150"/>
      <c r="H238" s="142"/>
      <c r="I238" s="143"/>
      <c r="J238" s="5"/>
      <c r="K238" s="145"/>
      <c r="L238" s="146"/>
    </row>
    <row r="239" spans="1:12">
      <c r="B239" s="84" t="s">
        <v>186</v>
      </c>
      <c r="C239" s="94" t="s">
        <v>42</v>
      </c>
      <c r="D239" s="141">
        <v>1</v>
      </c>
      <c r="E239" s="149">
        <v>0</v>
      </c>
      <c r="F239" s="149">
        <v>0</v>
      </c>
      <c r="G239" s="150">
        <v>0</v>
      </c>
      <c r="H239" s="149">
        <v>0</v>
      </c>
      <c r="I239" s="151">
        <f>SUM(E239:H239)</f>
        <v>0</v>
      </c>
      <c r="J239" s="5"/>
      <c r="K239" s="145">
        <f>D239*J239</f>
        <v>0</v>
      </c>
      <c r="L239" s="152">
        <f>I239*J239</f>
        <v>0</v>
      </c>
    </row>
    <row r="240" spans="1:12">
      <c r="B240" s="84" t="s">
        <v>187</v>
      </c>
      <c r="C240" s="94" t="s">
        <v>42</v>
      </c>
      <c r="D240" s="141">
        <v>1</v>
      </c>
      <c r="E240" s="149">
        <v>0</v>
      </c>
      <c r="F240" s="149">
        <v>0</v>
      </c>
      <c r="G240" s="150">
        <v>0</v>
      </c>
      <c r="H240" s="149">
        <v>0</v>
      </c>
      <c r="I240" s="151">
        <f>SUM(E240:H240)</f>
        <v>0</v>
      </c>
      <c r="J240" s="5"/>
      <c r="K240" s="145">
        <f>D240*J240</f>
        <v>0</v>
      </c>
      <c r="L240" s="152">
        <f>I240*J240</f>
        <v>0</v>
      </c>
    </row>
    <row r="241" spans="1:12">
      <c r="B241" s="84"/>
      <c r="C241" s="94"/>
      <c r="D241" s="141"/>
      <c r="E241" s="149"/>
      <c r="F241" s="142"/>
      <c r="G241" s="150"/>
      <c r="H241" s="142"/>
      <c r="I241" s="143"/>
      <c r="J241" s="5"/>
      <c r="K241" s="145"/>
      <c r="L241" s="146"/>
    </row>
    <row r="242" spans="1:12" ht="51">
      <c r="A242" s="68">
        <f>MAX($A$1:A240)+1</f>
        <v>38</v>
      </c>
      <c r="B242" s="84" t="s">
        <v>189</v>
      </c>
      <c r="C242" s="94"/>
      <c r="D242" s="141"/>
      <c r="E242" s="149"/>
      <c r="F242" s="142"/>
      <c r="G242" s="150"/>
      <c r="H242" s="142"/>
      <c r="I242" s="143"/>
      <c r="J242" s="5"/>
      <c r="K242" s="145"/>
      <c r="L242" s="146"/>
    </row>
    <row r="243" spans="1:12">
      <c r="B243" s="84" t="s">
        <v>186</v>
      </c>
      <c r="C243" s="94" t="s">
        <v>42</v>
      </c>
      <c r="D243" s="141">
        <v>1</v>
      </c>
      <c r="E243" s="149">
        <v>0</v>
      </c>
      <c r="F243" s="149">
        <v>0</v>
      </c>
      <c r="G243" s="150">
        <v>0</v>
      </c>
      <c r="H243" s="149">
        <v>0</v>
      </c>
      <c r="I243" s="151">
        <f>SUM(E243:H243)</f>
        <v>0</v>
      </c>
      <c r="J243" s="5"/>
      <c r="K243" s="145">
        <f>D243*J243</f>
        <v>0</v>
      </c>
      <c r="L243" s="152">
        <f>I243*J243</f>
        <v>0</v>
      </c>
    </row>
    <row r="244" spans="1:12">
      <c r="B244" s="84" t="s">
        <v>187</v>
      </c>
      <c r="C244" s="94" t="s">
        <v>42</v>
      </c>
      <c r="D244" s="141">
        <v>1</v>
      </c>
      <c r="E244" s="149">
        <v>0</v>
      </c>
      <c r="F244" s="149">
        <v>0</v>
      </c>
      <c r="G244" s="150">
        <v>0</v>
      </c>
      <c r="H244" s="149">
        <v>0</v>
      </c>
      <c r="I244" s="151">
        <f>SUM(E244:H244)</f>
        <v>0</v>
      </c>
      <c r="J244" s="5"/>
      <c r="K244" s="145">
        <f>D244*J244</f>
        <v>0</v>
      </c>
      <c r="L244" s="152">
        <f>I244*J244</f>
        <v>0</v>
      </c>
    </row>
    <row r="245" spans="1:12">
      <c r="B245" s="84"/>
      <c r="C245" s="94"/>
      <c r="D245" s="141"/>
      <c r="E245" s="149"/>
      <c r="F245" s="142"/>
      <c r="G245" s="150"/>
      <c r="H245" s="142"/>
      <c r="I245" s="143"/>
      <c r="J245" s="5"/>
      <c r="K245" s="145"/>
      <c r="L245" s="146"/>
    </row>
    <row r="246" spans="1:12" ht="78.95" customHeight="1">
      <c r="A246" s="68">
        <f>MAX($A$1:A244)+1</f>
        <v>39</v>
      </c>
      <c r="B246" s="183" t="s">
        <v>287</v>
      </c>
      <c r="C246" s="94"/>
      <c r="D246" s="141"/>
      <c r="E246" s="149"/>
      <c r="F246" s="142"/>
      <c r="G246" s="150"/>
      <c r="H246" s="142"/>
      <c r="I246" s="143"/>
      <c r="J246" s="5"/>
      <c r="K246" s="145"/>
      <c r="L246" s="146"/>
    </row>
    <row r="247" spans="1:12" ht="38.25">
      <c r="B247" s="170" t="s">
        <v>442</v>
      </c>
      <c r="C247" s="94"/>
      <c r="D247" s="141"/>
      <c r="E247" s="142"/>
      <c r="F247" s="142"/>
      <c r="G247" s="142"/>
      <c r="H247" s="142"/>
      <c r="I247" s="143"/>
      <c r="J247" s="5"/>
      <c r="K247" s="145"/>
      <c r="L247" s="146"/>
    </row>
    <row r="248" spans="1:12">
      <c r="B248" s="84" t="s">
        <v>443</v>
      </c>
      <c r="C248" s="70" t="s">
        <v>57</v>
      </c>
      <c r="D248" s="141">
        <v>40</v>
      </c>
      <c r="E248" s="149">
        <v>0</v>
      </c>
      <c r="F248" s="150">
        <v>0</v>
      </c>
      <c r="G248" s="150">
        <v>0</v>
      </c>
      <c r="H248" s="150">
        <v>0</v>
      </c>
      <c r="I248" s="151">
        <f>SUM(E248:H248)</f>
        <v>0</v>
      </c>
      <c r="J248" s="5"/>
      <c r="K248" s="145">
        <f>D248*J248</f>
        <v>0</v>
      </c>
      <c r="L248" s="152">
        <f>I248*J248</f>
        <v>0</v>
      </c>
    </row>
    <row r="249" spans="1:12">
      <c r="B249" s="84" t="s">
        <v>264</v>
      </c>
      <c r="C249" s="70" t="s">
        <v>57</v>
      </c>
      <c r="D249" s="141">
        <v>40</v>
      </c>
      <c r="E249" s="149">
        <v>0</v>
      </c>
      <c r="F249" s="150">
        <v>0</v>
      </c>
      <c r="G249" s="150">
        <v>0</v>
      </c>
      <c r="H249" s="150">
        <v>0</v>
      </c>
      <c r="I249" s="151">
        <f>SUM(E249:H249)</f>
        <v>0</v>
      </c>
      <c r="J249" s="5"/>
      <c r="K249" s="145">
        <f>D249*J249</f>
        <v>0</v>
      </c>
      <c r="L249" s="152">
        <f>I249*J249</f>
        <v>0</v>
      </c>
    </row>
    <row r="250" spans="1:12">
      <c r="B250" s="84" t="s">
        <v>444</v>
      </c>
      <c r="C250" s="70" t="s">
        <v>57</v>
      </c>
      <c r="D250" s="141">
        <v>210</v>
      </c>
      <c r="E250" s="149">
        <v>0</v>
      </c>
      <c r="F250" s="150">
        <v>0</v>
      </c>
      <c r="G250" s="150">
        <v>0</v>
      </c>
      <c r="H250" s="150">
        <v>0</v>
      </c>
      <c r="I250" s="151">
        <f>SUM(E250:H250)</f>
        <v>0</v>
      </c>
      <c r="J250" s="5"/>
      <c r="K250" s="145">
        <f>D250*J250</f>
        <v>0</v>
      </c>
      <c r="L250" s="152">
        <f>I250*J250</f>
        <v>0</v>
      </c>
    </row>
    <row r="251" spans="1:12">
      <c r="B251" s="84" t="s">
        <v>112</v>
      </c>
      <c r="C251" s="94" t="s">
        <v>57</v>
      </c>
      <c r="D251" s="141">
        <v>210</v>
      </c>
      <c r="E251" s="149">
        <v>0</v>
      </c>
      <c r="F251" s="149">
        <v>0</v>
      </c>
      <c r="G251" s="150">
        <v>0</v>
      </c>
      <c r="H251" s="149">
        <v>0</v>
      </c>
      <c r="I251" s="151">
        <f>SUM(E251:H251)</f>
        <v>0</v>
      </c>
      <c r="J251" s="5"/>
      <c r="K251" s="145">
        <f>D251*J251</f>
        <v>0</v>
      </c>
      <c r="L251" s="152">
        <f>I251*J251</f>
        <v>0</v>
      </c>
    </row>
    <row r="252" spans="1:12">
      <c r="B252" s="84"/>
      <c r="C252" s="94"/>
      <c r="D252" s="141"/>
      <c r="E252" s="149"/>
      <c r="F252" s="142"/>
      <c r="G252" s="150"/>
      <c r="H252" s="142"/>
      <c r="I252" s="143"/>
      <c r="J252" s="5"/>
      <c r="K252" s="145"/>
      <c r="L252" s="146"/>
    </row>
    <row r="253" spans="1:12" ht="192" customHeight="1">
      <c r="A253" s="68">
        <f>MAX($A$1:A251)+1</f>
        <v>40</v>
      </c>
      <c r="B253" s="133" t="s">
        <v>581</v>
      </c>
      <c r="C253" s="94"/>
      <c r="D253" s="141"/>
      <c r="E253" s="149"/>
      <c r="F253" s="142"/>
      <c r="G253" s="150"/>
      <c r="H253" s="142"/>
      <c r="I253" s="143"/>
      <c r="J253" s="5"/>
      <c r="K253" s="145"/>
      <c r="L253" s="146"/>
    </row>
    <row r="254" spans="1:12" ht="38.25">
      <c r="B254" s="134" t="s">
        <v>114</v>
      </c>
      <c r="C254" s="94"/>
      <c r="D254" s="141"/>
      <c r="E254" s="142"/>
      <c r="F254" s="142"/>
      <c r="G254" s="142"/>
      <c r="H254" s="142"/>
      <c r="I254" s="143"/>
      <c r="J254" s="5"/>
      <c r="K254" s="145"/>
      <c r="L254" s="146"/>
    </row>
    <row r="255" spans="1:12">
      <c r="B255" s="132" t="s">
        <v>234</v>
      </c>
      <c r="C255" s="70" t="s">
        <v>57</v>
      </c>
      <c r="D255" s="141">
        <v>0</v>
      </c>
      <c r="E255" s="149">
        <v>270</v>
      </c>
      <c r="F255" s="149">
        <v>250</v>
      </c>
      <c r="G255" s="149">
        <v>250</v>
      </c>
      <c r="H255" s="149">
        <v>250</v>
      </c>
      <c r="I255" s="151">
        <f>SUM(E255:H255)</f>
        <v>1020</v>
      </c>
      <c r="J255" s="5"/>
      <c r="K255" s="145">
        <f>D255*J255</f>
        <v>0</v>
      </c>
      <c r="L255" s="152">
        <f>I255*J255</f>
        <v>0</v>
      </c>
    </row>
    <row r="256" spans="1:12">
      <c r="B256" s="132" t="s">
        <v>235</v>
      </c>
      <c r="C256" s="70" t="s">
        <v>57</v>
      </c>
      <c r="D256" s="141">
        <v>0</v>
      </c>
      <c r="E256" s="149">
        <v>130</v>
      </c>
      <c r="F256" s="149">
        <v>130</v>
      </c>
      <c r="G256" s="149">
        <v>130</v>
      </c>
      <c r="H256" s="149">
        <v>130</v>
      </c>
      <c r="I256" s="151">
        <f>SUM(E256:H256)</f>
        <v>520</v>
      </c>
      <c r="J256" s="5"/>
      <c r="K256" s="145">
        <f>D256*J256</f>
        <v>0</v>
      </c>
      <c r="L256" s="152">
        <f>I256*J256</f>
        <v>0</v>
      </c>
    </row>
    <row r="257" spans="1:12">
      <c r="B257" s="132" t="s">
        <v>115</v>
      </c>
      <c r="C257" s="70" t="s">
        <v>57</v>
      </c>
      <c r="D257" s="141">
        <v>0</v>
      </c>
      <c r="E257" s="149">
        <v>180</v>
      </c>
      <c r="F257" s="149">
        <v>175</v>
      </c>
      <c r="G257" s="149">
        <v>175</v>
      </c>
      <c r="H257" s="149">
        <v>175</v>
      </c>
      <c r="I257" s="151">
        <f>SUM(E257:H257)</f>
        <v>705</v>
      </c>
      <c r="J257" s="5"/>
      <c r="K257" s="145">
        <f>D257*J257</f>
        <v>0</v>
      </c>
      <c r="L257" s="152">
        <f>I257*J257</f>
        <v>0</v>
      </c>
    </row>
    <row r="258" spans="1:12">
      <c r="B258" s="84"/>
      <c r="C258" s="94"/>
      <c r="D258" s="141"/>
      <c r="E258" s="149"/>
      <c r="F258" s="142"/>
      <c r="G258" s="150"/>
      <c r="H258" s="142"/>
      <c r="I258" s="143"/>
      <c r="J258" s="5"/>
      <c r="K258" s="145"/>
      <c r="L258" s="146"/>
    </row>
    <row r="259" spans="1:12" ht="192" customHeight="1">
      <c r="A259" s="68">
        <f>MAX($A$1:A257)+1</f>
        <v>41</v>
      </c>
      <c r="B259" s="133" t="s">
        <v>177</v>
      </c>
      <c r="C259" s="94"/>
      <c r="D259" s="141"/>
      <c r="E259" s="149"/>
      <c r="F259" s="142"/>
      <c r="G259" s="150"/>
      <c r="H259" s="142"/>
      <c r="I259" s="143"/>
      <c r="J259" s="5"/>
      <c r="K259" s="145"/>
      <c r="L259" s="146"/>
    </row>
    <row r="260" spans="1:12" ht="38.25">
      <c r="B260" s="134" t="s">
        <v>114</v>
      </c>
      <c r="C260" s="94"/>
      <c r="D260" s="141"/>
      <c r="E260" s="142"/>
      <c r="F260" s="142"/>
      <c r="G260" s="142"/>
      <c r="H260" s="142"/>
      <c r="I260" s="143"/>
      <c r="J260" s="5"/>
      <c r="K260" s="145"/>
      <c r="L260" s="146"/>
    </row>
    <row r="261" spans="1:12">
      <c r="B261" s="132" t="s">
        <v>234</v>
      </c>
      <c r="C261" s="70" t="s">
        <v>57</v>
      </c>
      <c r="D261" s="141">
        <v>0</v>
      </c>
      <c r="E261" s="149">
        <v>420</v>
      </c>
      <c r="F261" s="149">
        <v>415</v>
      </c>
      <c r="G261" s="149">
        <v>415</v>
      </c>
      <c r="H261" s="149">
        <v>415</v>
      </c>
      <c r="I261" s="151">
        <f>SUM(E261:H261)</f>
        <v>1665</v>
      </c>
      <c r="J261" s="5"/>
      <c r="K261" s="145">
        <f>D261*J261</f>
        <v>0</v>
      </c>
      <c r="L261" s="152">
        <f>I261*J261</f>
        <v>0</v>
      </c>
    </row>
    <row r="262" spans="1:12">
      <c r="B262" s="132" t="s">
        <v>235</v>
      </c>
      <c r="C262" s="70" t="s">
        <v>57</v>
      </c>
      <c r="D262" s="141">
        <v>0</v>
      </c>
      <c r="E262" s="149">
        <v>180</v>
      </c>
      <c r="F262" s="150">
        <v>180</v>
      </c>
      <c r="G262" s="150">
        <v>180</v>
      </c>
      <c r="H262" s="150">
        <v>180</v>
      </c>
      <c r="I262" s="151">
        <f>SUM(E262:H262)</f>
        <v>720</v>
      </c>
      <c r="J262" s="5"/>
      <c r="K262" s="145">
        <f>D262*J262</f>
        <v>0</v>
      </c>
      <c r="L262" s="152">
        <f>I262*J262</f>
        <v>0</v>
      </c>
    </row>
    <row r="263" spans="1:12">
      <c r="B263" s="84"/>
      <c r="C263" s="94"/>
      <c r="D263" s="141"/>
      <c r="E263" s="149"/>
      <c r="F263" s="142"/>
      <c r="G263" s="150"/>
      <c r="H263" s="142"/>
      <c r="I263" s="143"/>
      <c r="J263" s="5"/>
      <c r="K263" s="145"/>
      <c r="L263" s="146"/>
    </row>
    <row r="264" spans="1:12" ht="114.75">
      <c r="A264" s="68">
        <f>MAX($A$1:A262)+1</f>
        <v>42</v>
      </c>
      <c r="B264" s="132" t="s">
        <v>116</v>
      </c>
      <c r="C264" s="94"/>
      <c r="D264" s="141"/>
      <c r="E264" s="149"/>
      <c r="F264" s="142"/>
      <c r="G264" s="150"/>
      <c r="H264" s="142"/>
      <c r="I264" s="143"/>
      <c r="J264" s="5"/>
      <c r="K264" s="145"/>
      <c r="L264" s="146"/>
    </row>
    <row r="265" spans="1:12" ht="38.25">
      <c r="B265" s="134" t="s">
        <v>114</v>
      </c>
      <c r="C265" s="94"/>
      <c r="D265" s="141"/>
      <c r="E265" s="142"/>
      <c r="F265" s="142"/>
      <c r="G265" s="142"/>
      <c r="H265" s="142"/>
      <c r="I265" s="143"/>
      <c r="J265" s="5"/>
      <c r="K265" s="145"/>
      <c r="L265" s="146"/>
    </row>
    <row r="266" spans="1:12">
      <c r="B266" s="132" t="s">
        <v>117</v>
      </c>
      <c r="C266" s="70" t="s">
        <v>57</v>
      </c>
      <c r="D266" s="141">
        <v>220</v>
      </c>
      <c r="E266" s="149">
        <f t="shared" ref="E266:H267" si="3">SUM(14+15+15+15+17+5)</f>
        <v>81</v>
      </c>
      <c r="F266" s="149">
        <f t="shared" si="3"/>
        <v>81</v>
      </c>
      <c r="G266" s="149">
        <f t="shared" si="3"/>
        <v>81</v>
      </c>
      <c r="H266" s="149">
        <f t="shared" si="3"/>
        <v>81</v>
      </c>
      <c r="I266" s="151">
        <f>SUM(E266:H266)</f>
        <v>324</v>
      </c>
      <c r="J266" s="5"/>
      <c r="K266" s="145">
        <f>D266*J266</f>
        <v>0</v>
      </c>
      <c r="L266" s="152">
        <f>I266*J266</f>
        <v>0</v>
      </c>
    </row>
    <row r="267" spans="1:12">
      <c r="B267" s="132" t="s">
        <v>118</v>
      </c>
      <c r="C267" s="70" t="s">
        <v>57</v>
      </c>
      <c r="D267" s="141">
        <v>90</v>
      </c>
      <c r="E267" s="149">
        <f t="shared" si="3"/>
        <v>81</v>
      </c>
      <c r="F267" s="149">
        <f t="shared" si="3"/>
        <v>81</v>
      </c>
      <c r="G267" s="149">
        <f t="shared" si="3"/>
        <v>81</v>
      </c>
      <c r="H267" s="149">
        <f t="shared" si="3"/>
        <v>81</v>
      </c>
      <c r="I267" s="151">
        <f>SUM(E267:H267)</f>
        <v>324</v>
      </c>
      <c r="J267" s="5"/>
      <c r="K267" s="145">
        <f>D267*J267</f>
        <v>0</v>
      </c>
      <c r="L267" s="152">
        <f>I267*J267</f>
        <v>0</v>
      </c>
    </row>
    <row r="268" spans="1:12">
      <c r="B268" s="132" t="s">
        <v>190</v>
      </c>
      <c r="C268" s="70" t="s">
        <v>57</v>
      </c>
      <c r="D268" s="141">
        <v>15</v>
      </c>
      <c r="E268" s="149">
        <v>0</v>
      </c>
      <c r="F268" s="150">
        <v>0</v>
      </c>
      <c r="G268" s="150">
        <v>0</v>
      </c>
      <c r="H268" s="150">
        <v>0</v>
      </c>
      <c r="I268" s="151">
        <f>SUM(E268:H268)</f>
        <v>0</v>
      </c>
      <c r="J268" s="5"/>
      <c r="K268" s="145">
        <f>D268*J268</f>
        <v>0</v>
      </c>
      <c r="L268" s="152">
        <f>I268*J268</f>
        <v>0</v>
      </c>
    </row>
    <row r="269" spans="1:12">
      <c r="B269" s="84"/>
      <c r="C269" s="94"/>
      <c r="D269" s="141"/>
      <c r="E269" s="149"/>
      <c r="F269" s="142"/>
      <c r="G269" s="150"/>
      <c r="H269" s="142"/>
      <c r="I269" s="143"/>
      <c r="J269" s="5"/>
      <c r="K269" s="145"/>
      <c r="L269" s="146"/>
    </row>
    <row r="270" spans="1:12" ht="38.25">
      <c r="A270" s="68">
        <f>MAX($A$1:A268)+1</f>
        <v>43</v>
      </c>
      <c r="B270" s="79" t="s">
        <v>445</v>
      </c>
      <c r="C270" s="94"/>
      <c r="D270" s="141"/>
      <c r="E270" s="149"/>
      <c r="F270" s="142"/>
      <c r="G270" s="150"/>
      <c r="H270" s="142"/>
      <c r="I270" s="143"/>
      <c r="J270" s="5"/>
      <c r="K270" s="145"/>
      <c r="L270" s="146"/>
    </row>
    <row r="271" spans="1:12" ht="168.6" customHeight="1">
      <c r="A271" s="68"/>
      <c r="B271" s="79" t="s">
        <v>120</v>
      </c>
      <c r="C271" s="94"/>
      <c r="D271" s="141"/>
      <c r="E271" s="149"/>
      <c r="F271" s="142"/>
      <c r="G271" s="150"/>
      <c r="H271" s="142"/>
      <c r="I271" s="143"/>
      <c r="J271" s="5"/>
      <c r="K271" s="145"/>
      <c r="L271" s="146"/>
    </row>
    <row r="272" spans="1:12" ht="38.25">
      <c r="B272" s="78" t="s">
        <v>191</v>
      </c>
      <c r="C272" s="94"/>
      <c r="D272" s="141"/>
      <c r="E272" s="142"/>
      <c r="F272" s="142"/>
      <c r="G272" s="142"/>
      <c r="H272" s="142"/>
      <c r="I272" s="143"/>
      <c r="J272" s="5"/>
      <c r="K272" s="145"/>
      <c r="L272" s="146"/>
    </row>
    <row r="273" spans="1:12">
      <c r="B273" s="79" t="s">
        <v>446</v>
      </c>
      <c r="C273" s="70" t="s">
        <v>57</v>
      </c>
      <c r="D273" s="141">
        <v>210</v>
      </c>
      <c r="E273" s="149">
        <v>0</v>
      </c>
      <c r="F273" s="150">
        <v>0</v>
      </c>
      <c r="G273" s="150">
        <v>0</v>
      </c>
      <c r="H273" s="150">
        <v>0</v>
      </c>
      <c r="I273" s="151">
        <f t="shared" ref="I273:I283" si="4">SUM(E273:H273)</f>
        <v>0</v>
      </c>
      <c r="J273" s="5"/>
      <c r="K273" s="145">
        <f t="shared" ref="K273:K283" si="5">D273*J273</f>
        <v>0</v>
      </c>
      <c r="L273" s="152">
        <f t="shared" ref="L273:L283" si="6">I273*J273</f>
        <v>0</v>
      </c>
    </row>
    <row r="274" spans="1:12">
      <c r="B274" s="79" t="s">
        <v>447</v>
      </c>
      <c r="C274" s="94" t="s">
        <v>57</v>
      </c>
      <c r="D274" s="141">
        <v>210</v>
      </c>
      <c r="E274" s="149">
        <v>0</v>
      </c>
      <c r="F274" s="149">
        <v>0</v>
      </c>
      <c r="G274" s="150">
        <v>0</v>
      </c>
      <c r="H274" s="149">
        <v>0</v>
      </c>
      <c r="I274" s="151">
        <f t="shared" si="4"/>
        <v>0</v>
      </c>
      <c r="J274" s="5"/>
      <c r="K274" s="145">
        <f t="shared" si="5"/>
        <v>0</v>
      </c>
      <c r="L274" s="152">
        <f t="shared" si="6"/>
        <v>0</v>
      </c>
    </row>
    <row r="275" spans="1:12">
      <c r="B275" s="79" t="s">
        <v>290</v>
      </c>
      <c r="C275" s="70" t="s">
        <v>57</v>
      </c>
      <c r="D275" s="141">
        <v>0</v>
      </c>
      <c r="E275" s="149">
        <v>0</v>
      </c>
      <c r="F275" s="150">
        <v>0</v>
      </c>
      <c r="G275" s="150">
        <v>0</v>
      </c>
      <c r="H275" s="150">
        <v>0</v>
      </c>
      <c r="I275" s="151">
        <f t="shared" si="4"/>
        <v>0</v>
      </c>
      <c r="J275" s="5"/>
      <c r="K275" s="145">
        <f t="shared" si="5"/>
        <v>0</v>
      </c>
      <c r="L275" s="152">
        <f t="shared" si="6"/>
        <v>0</v>
      </c>
    </row>
    <row r="276" spans="1:12">
      <c r="B276" s="79" t="s">
        <v>289</v>
      </c>
      <c r="C276" s="70" t="s">
        <v>57</v>
      </c>
      <c r="D276" s="141">
        <v>0</v>
      </c>
      <c r="E276" s="149">
        <v>0</v>
      </c>
      <c r="F276" s="150">
        <v>0</v>
      </c>
      <c r="G276" s="150">
        <v>0</v>
      </c>
      <c r="H276" s="150">
        <v>0</v>
      </c>
      <c r="I276" s="151">
        <f t="shared" si="4"/>
        <v>0</v>
      </c>
      <c r="J276" s="5"/>
      <c r="K276" s="145">
        <f t="shared" si="5"/>
        <v>0</v>
      </c>
      <c r="L276" s="152">
        <f t="shared" si="6"/>
        <v>0</v>
      </c>
    </row>
    <row r="277" spans="1:12">
      <c r="B277" s="79" t="s">
        <v>288</v>
      </c>
      <c r="C277" s="70" t="s">
        <v>57</v>
      </c>
      <c r="D277" s="141">
        <v>0</v>
      </c>
      <c r="E277" s="149">
        <v>0</v>
      </c>
      <c r="F277" s="150">
        <v>0</v>
      </c>
      <c r="G277" s="150">
        <v>0</v>
      </c>
      <c r="H277" s="150">
        <v>0</v>
      </c>
      <c r="I277" s="151">
        <f t="shared" si="4"/>
        <v>0</v>
      </c>
      <c r="J277" s="5"/>
      <c r="K277" s="145">
        <f t="shared" si="5"/>
        <v>0</v>
      </c>
      <c r="L277" s="152">
        <f t="shared" si="6"/>
        <v>0</v>
      </c>
    </row>
    <row r="278" spans="1:12">
      <c r="B278" s="79" t="s">
        <v>192</v>
      </c>
      <c r="C278" s="70" t="s">
        <v>57</v>
      </c>
      <c r="D278" s="141">
        <v>220</v>
      </c>
      <c r="E278" s="149">
        <v>0</v>
      </c>
      <c r="F278" s="150">
        <v>0</v>
      </c>
      <c r="G278" s="150">
        <v>0</v>
      </c>
      <c r="H278" s="150">
        <v>0</v>
      </c>
      <c r="I278" s="151">
        <f t="shared" si="4"/>
        <v>0</v>
      </c>
      <c r="J278" s="5"/>
      <c r="K278" s="145">
        <f t="shared" si="5"/>
        <v>0</v>
      </c>
      <c r="L278" s="152">
        <f t="shared" si="6"/>
        <v>0</v>
      </c>
    </row>
    <row r="279" spans="1:12">
      <c r="B279" s="79" t="s">
        <v>124</v>
      </c>
      <c r="C279" s="70" t="s">
        <v>57</v>
      </c>
      <c r="D279" s="141">
        <v>90</v>
      </c>
      <c r="E279" s="149">
        <v>0</v>
      </c>
      <c r="F279" s="150">
        <v>0</v>
      </c>
      <c r="G279" s="150">
        <v>0</v>
      </c>
      <c r="H279" s="150">
        <v>0</v>
      </c>
      <c r="I279" s="151">
        <f t="shared" si="4"/>
        <v>0</v>
      </c>
      <c r="J279" s="5"/>
      <c r="K279" s="145">
        <f t="shared" si="5"/>
        <v>0</v>
      </c>
      <c r="L279" s="152">
        <f t="shared" si="6"/>
        <v>0</v>
      </c>
    </row>
    <row r="280" spans="1:12">
      <c r="B280" s="79" t="s">
        <v>267</v>
      </c>
      <c r="C280" s="70" t="s">
        <v>57</v>
      </c>
      <c r="D280" s="141">
        <v>15</v>
      </c>
      <c r="E280" s="149">
        <v>0</v>
      </c>
      <c r="F280" s="150">
        <v>0</v>
      </c>
      <c r="G280" s="150">
        <v>0</v>
      </c>
      <c r="H280" s="150">
        <v>0</v>
      </c>
      <c r="I280" s="151">
        <f t="shared" si="4"/>
        <v>0</v>
      </c>
      <c r="J280" s="5"/>
      <c r="K280" s="145">
        <f t="shared" si="5"/>
        <v>0</v>
      </c>
      <c r="L280" s="152">
        <f t="shared" si="6"/>
        <v>0</v>
      </c>
    </row>
    <row r="281" spans="1:12">
      <c r="B281" s="79" t="s">
        <v>193</v>
      </c>
      <c r="C281" s="70" t="s">
        <v>57</v>
      </c>
      <c r="D281" s="141">
        <v>2</v>
      </c>
      <c r="E281" s="149">
        <v>0</v>
      </c>
      <c r="F281" s="150">
        <v>0</v>
      </c>
      <c r="G281" s="150">
        <v>0</v>
      </c>
      <c r="H281" s="150">
        <v>0</v>
      </c>
      <c r="I281" s="151">
        <f t="shared" si="4"/>
        <v>0</v>
      </c>
      <c r="J281" s="5"/>
      <c r="K281" s="145">
        <f t="shared" si="5"/>
        <v>0</v>
      </c>
      <c r="L281" s="152">
        <f t="shared" si="6"/>
        <v>0</v>
      </c>
    </row>
    <row r="282" spans="1:12">
      <c r="B282" s="79" t="s">
        <v>194</v>
      </c>
      <c r="C282" s="70" t="s">
        <v>57</v>
      </c>
      <c r="D282" s="141">
        <v>20</v>
      </c>
      <c r="E282" s="149">
        <v>0</v>
      </c>
      <c r="F282" s="150">
        <v>0</v>
      </c>
      <c r="G282" s="150">
        <v>0</v>
      </c>
      <c r="H282" s="150">
        <v>0</v>
      </c>
      <c r="I282" s="151">
        <f t="shared" si="4"/>
        <v>0</v>
      </c>
      <c r="J282" s="5"/>
      <c r="K282" s="145">
        <f t="shared" si="5"/>
        <v>0</v>
      </c>
      <c r="L282" s="152">
        <f t="shared" si="6"/>
        <v>0</v>
      </c>
    </row>
    <row r="283" spans="1:12">
      <c r="B283" s="79" t="s">
        <v>195</v>
      </c>
      <c r="C283" s="70" t="s">
        <v>57</v>
      </c>
      <c r="D283" s="141">
        <v>15</v>
      </c>
      <c r="E283" s="149">
        <v>0</v>
      </c>
      <c r="F283" s="150">
        <v>0</v>
      </c>
      <c r="G283" s="150">
        <v>0</v>
      </c>
      <c r="H283" s="150">
        <v>0</v>
      </c>
      <c r="I283" s="151">
        <f t="shared" si="4"/>
        <v>0</v>
      </c>
      <c r="J283" s="5"/>
      <c r="K283" s="145">
        <f t="shared" si="5"/>
        <v>0</v>
      </c>
      <c r="L283" s="152">
        <f t="shared" si="6"/>
        <v>0</v>
      </c>
    </row>
    <row r="284" spans="1:12">
      <c r="B284" s="84"/>
      <c r="C284" s="94"/>
      <c r="D284" s="141"/>
      <c r="E284" s="149"/>
      <c r="F284" s="142"/>
      <c r="G284" s="150"/>
      <c r="H284" s="142"/>
      <c r="I284" s="143"/>
      <c r="J284" s="5"/>
      <c r="K284" s="145"/>
      <c r="L284" s="146"/>
    </row>
    <row r="285" spans="1:12" ht="38.25">
      <c r="A285" s="68">
        <f>MAX($A$1:A283)+1</f>
        <v>44</v>
      </c>
      <c r="B285" s="79" t="s">
        <v>448</v>
      </c>
      <c r="C285" s="94"/>
      <c r="D285" s="141"/>
      <c r="E285" s="149"/>
      <c r="F285" s="142"/>
      <c r="G285" s="150"/>
      <c r="H285" s="142"/>
      <c r="I285" s="143"/>
      <c r="J285" s="5"/>
      <c r="K285" s="145"/>
      <c r="L285" s="146"/>
    </row>
    <row r="286" spans="1:12" ht="38.25">
      <c r="A286" s="68"/>
      <c r="B286" s="69" t="s">
        <v>449</v>
      </c>
      <c r="C286" s="94"/>
      <c r="D286" s="141"/>
      <c r="E286" s="149"/>
      <c r="F286" s="142"/>
      <c r="G286" s="150"/>
      <c r="H286" s="142"/>
      <c r="I286" s="143"/>
      <c r="J286" s="5"/>
      <c r="K286" s="145"/>
      <c r="L286" s="146"/>
    </row>
    <row r="287" spans="1:12" ht="247.5" customHeight="1">
      <c r="A287" s="68"/>
      <c r="B287" s="123" t="s">
        <v>126</v>
      </c>
      <c r="C287" s="94"/>
      <c r="D287" s="141"/>
      <c r="E287" s="149"/>
      <c r="F287" s="142"/>
      <c r="G287" s="150"/>
      <c r="H287" s="142"/>
      <c r="I287" s="143"/>
      <c r="J287" s="5"/>
      <c r="K287" s="145"/>
      <c r="L287" s="146"/>
    </row>
    <row r="288" spans="1:12" ht="38.25">
      <c r="B288" s="78" t="s">
        <v>450</v>
      </c>
      <c r="C288" s="94"/>
      <c r="D288" s="141"/>
      <c r="E288" s="142"/>
      <c r="F288" s="142"/>
      <c r="G288" s="142"/>
      <c r="H288" s="142"/>
      <c r="I288" s="143"/>
      <c r="J288" s="5"/>
      <c r="K288" s="145"/>
      <c r="L288" s="146"/>
    </row>
    <row r="289" spans="1:12">
      <c r="B289" s="79" t="s">
        <v>451</v>
      </c>
      <c r="C289" s="70" t="s">
        <v>57</v>
      </c>
      <c r="D289" s="141">
        <v>210</v>
      </c>
      <c r="E289" s="149">
        <v>0</v>
      </c>
      <c r="F289" s="150">
        <v>0</v>
      </c>
      <c r="G289" s="150">
        <v>0</v>
      </c>
      <c r="H289" s="150">
        <v>0</v>
      </c>
      <c r="I289" s="151">
        <f>SUM(E289:H289)</f>
        <v>0</v>
      </c>
      <c r="J289" s="5"/>
      <c r="K289" s="145">
        <f>D289*J289</f>
        <v>0</v>
      </c>
      <c r="L289" s="152">
        <f>I289*J289</f>
        <v>0</v>
      </c>
    </row>
    <row r="290" spans="1:12">
      <c r="B290" s="79" t="s">
        <v>452</v>
      </c>
      <c r="C290" s="70" t="s">
        <v>57</v>
      </c>
      <c r="D290" s="141">
        <v>240</v>
      </c>
      <c r="E290" s="149">
        <v>0</v>
      </c>
      <c r="F290" s="150">
        <v>0</v>
      </c>
      <c r="G290" s="150">
        <v>0</v>
      </c>
      <c r="H290" s="150">
        <v>0</v>
      </c>
      <c r="I290" s="151">
        <f>SUM(E290:H290)</f>
        <v>0</v>
      </c>
      <c r="J290" s="5"/>
      <c r="K290" s="145">
        <f>D290*J290</f>
        <v>0</v>
      </c>
      <c r="L290" s="152">
        <f>I290*J290</f>
        <v>0</v>
      </c>
    </row>
    <row r="291" spans="1:12">
      <c r="B291" s="79"/>
      <c r="C291" s="80"/>
      <c r="D291" s="141"/>
      <c r="E291" s="149"/>
      <c r="F291" s="142"/>
      <c r="G291" s="150"/>
      <c r="H291" s="142"/>
      <c r="I291" s="143"/>
      <c r="J291" s="5"/>
      <c r="K291" s="145"/>
      <c r="L291" s="146"/>
    </row>
    <row r="292" spans="1:12" s="67" customFormat="1">
      <c r="A292" s="30"/>
      <c r="B292" s="63" t="s">
        <v>503</v>
      </c>
      <c r="C292" s="55"/>
      <c r="D292" s="55"/>
      <c r="E292" s="55"/>
      <c r="F292" s="55"/>
      <c r="G292" s="156"/>
      <c r="H292" s="156"/>
      <c r="I292" s="157"/>
      <c r="J292" s="6"/>
      <c r="K292" s="158"/>
      <c r="L292" s="158"/>
    </row>
    <row r="293" spans="1:12" s="67" customFormat="1">
      <c r="A293" s="30"/>
      <c r="B293" s="182"/>
      <c r="C293" s="89"/>
      <c r="D293" s="177"/>
      <c r="E293" s="149"/>
      <c r="F293" s="142"/>
      <c r="G293" s="150"/>
      <c r="H293" s="142"/>
      <c r="I293" s="143"/>
      <c r="J293" s="5"/>
      <c r="K293" s="145"/>
      <c r="L293" s="146"/>
    </row>
    <row r="294" spans="1:12" ht="102.95" customHeight="1">
      <c r="A294" s="68">
        <f>MAX($A$1:A292)+1</f>
        <v>45</v>
      </c>
      <c r="B294" s="173" t="s">
        <v>474</v>
      </c>
      <c r="C294" s="94"/>
      <c r="D294" s="177"/>
      <c r="E294" s="149"/>
      <c r="F294" s="142"/>
      <c r="G294" s="150"/>
      <c r="H294" s="142"/>
      <c r="I294" s="143"/>
      <c r="J294" s="5"/>
      <c r="K294" s="145"/>
      <c r="L294" s="146"/>
    </row>
    <row r="295" spans="1:12" ht="25.5">
      <c r="A295" s="68"/>
      <c r="B295" s="78" t="s">
        <v>475</v>
      </c>
      <c r="C295" s="94"/>
      <c r="D295" s="141"/>
      <c r="E295" s="149"/>
      <c r="F295" s="142"/>
      <c r="G295" s="150"/>
      <c r="H295" s="142"/>
      <c r="I295" s="143"/>
      <c r="J295" s="5"/>
      <c r="K295" s="145"/>
      <c r="L295" s="146"/>
    </row>
    <row r="296" spans="1:12">
      <c r="B296" s="178" t="s">
        <v>238</v>
      </c>
      <c r="C296" s="94" t="s">
        <v>57</v>
      </c>
      <c r="D296" s="141">
        <v>90</v>
      </c>
      <c r="E296" s="149">
        <v>0</v>
      </c>
      <c r="F296" s="149">
        <v>0</v>
      </c>
      <c r="G296" s="149">
        <v>0</v>
      </c>
      <c r="H296" s="149">
        <v>0</v>
      </c>
      <c r="I296" s="151">
        <f>SUM(E296:H296)</f>
        <v>0</v>
      </c>
      <c r="J296" s="5"/>
      <c r="K296" s="145">
        <f>D296*J296</f>
        <v>0</v>
      </c>
      <c r="L296" s="152">
        <f>I296*J296</f>
        <v>0</v>
      </c>
    </row>
    <row r="297" spans="1:12">
      <c r="B297" s="178" t="s">
        <v>476</v>
      </c>
      <c r="C297" s="94" t="s">
        <v>57</v>
      </c>
      <c r="D297" s="141">
        <v>260</v>
      </c>
      <c r="E297" s="149">
        <v>0</v>
      </c>
      <c r="F297" s="149">
        <v>0</v>
      </c>
      <c r="G297" s="150">
        <v>0</v>
      </c>
      <c r="H297" s="149">
        <v>0</v>
      </c>
      <c r="I297" s="151">
        <f>SUM(E297:H297)</f>
        <v>0</v>
      </c>
      <c r="J297" s="5"/>
      <c r="K297" s="145">
        <f>D297*J297</f>
        <v>0</v>
      </c>
      <c r="L297" s="152">
        <f>I297*J297</f>
        <v>0</v>
      </c>
    </row>
    <row r="298" spans="1:12">
      <c r="B298" s="178" t="s">
        <v>477</v>
      </c>
      <c r="C298" s="94" t="s">
        <v>57</v>
      </c>
      <c r="D298" s="141">
        <v>144</v>
      </c>
      <c r="E298" s="149">
        <v>0</v>
      </c>
      <c r="F298" s="149">
        <v>0</v>
      </c>
      <c r="G298" s="150">
        <v>0</v>
      </c>
      <c r="H298" s="149">
        <v>0</v>
      </c>
      <c r="I298" s="151">
        <f>SUM(E298:H298)</f>
        <v>0</v>
      </c>
      <c r="J298" s="5"/>
      <c r="K298" s="145">
        <f>D298*J298</f>
        <v>0</v>
      </c>
      <c r="L298" s="152">
        <f>I298*J298</f>
        <v>0</v>
      </c>
    </row>
    <row r="299" spans="1:12">
      <c r="B299" s="178" t="s">
        <v>504</v>
      </c>
      <c r="C299" s="94" t="s">
        <v>57</v>
      </c>
      <c r="D299" s="141">
        <v>32</v>
      </c>
      <c r="E299" s="149">
        <v>0</v>
      </c>
      <c r="F299" s="149">
        <v>0</v>
      </c>
      <c r="G299" s="150">
        <v>0</v>
      </c>
      <c r="H299" s="149">
        <v>0</v>
      </c>
      <c r="I299" s="151">
        <f>SUM(E299:H299)</f>
        <v>0</v>
      </c>
      <c r="J299" s="5"/>
      <c r="K299" s="145">
        <f>D299*J299</f>
        <v>0</v>
      </c>
      <c r="L299" s="152">
        <f>I299*J299</f>
        <v>0</v>
      </c>
    </row>
    <row r="300" spans="1:12">
      <c r="B300" s="79"/>
      <c r="C300" s="80"/>
      <c r="D300" s="141"/>
      <c r="E300" s="149"/>
      <c r="F300" s="142"/>
      <c r="G300" s="150"/>
      <c r="H300" s="142"/>
      <c r="I300" s="143"/>
      <c r="J300" s="5"/>
      <c r="K300" s="145"/>
      <c r="L300" s="146"/>
    </row>
    <row r="301" spans="1:12" ht="25.5">
      <c r="A301" s="68">
        <f>MAX($A$1:A299)+1</f>
        <v>46</v>
      </c>
      <c r="B301" s="184" t="s">
        <v>505</v>
      </c>
      <c r="C301" s="94"/>
      <c r="D301" s="177"/>
      <c r="E301" s="149"/>
      <c r="F301" s="142"/>
      <c r="G301" s="150"/>
      <c r="H301" s="142"/>
      <c r="I301" s="143"/>
      <c r="J301" s="5"/>
      <c r="K301" s="145"/>
      <c r="L301" s="146"/>
    </row>
    <row r="302" spans="1:12">
      <c r="B302" s="178" t="s">
        <v>238</v>
      </c>
      <c r="C302" s="94" t="s">
        <v>42</v>
      </c>
      <c r="D302" s="141">
        <v>68</v>
      </c>
      <c r="E302" s="149">
        <v>0</v>
      </c>
      <c r="F302" s="149">
        <v>0</v>
      </c>
      <c r="G302" s="150">
        <v>0</v>
      </c>
      <c r="H302" s="149">
        <v>0</v>
      </c>
      <c r="I302" s="151">
        <f>SUM(E302:H302)</f>
        <v>0</v>
      </c>
      <c r="J302" s="5"/>
      <c r="K302" s="145">
        <f>D302*J302</f>
        <v>0</v>
      </c>
      <c r="L302" s="152">
        <f>I302*J302</f>
        <v>0</v>
      </c>
    </row>
    <row r="303" spans="1:12">
      <c r="B303" s="178" t="s">
        <v>476</v>
      </c>
      <c r="C303" s="94" t="s">
        <v>42</v>
      </c>
      <c r="D303" s="141">
        <v>8</v>
      </c>
      <c r="E303" s="149">
        <v>0</v>
      </c>
      <c r="F303" s="149">
        <v>0</v>
      </c>
      <c r="G303" s="150">
        <v>0</v>
      </c>
      <c r="H303" s="149">
        <v>0</v>
      </c>
      <c r="I303" s="151">
        <f>SUM(E303:H303)</f>
        <v>0</v>
      </c>
      <c r="J303" s="5"/>
      <c r="K303" s="145">
        <f>D303*J303</f>
        <v>0</v>
      </c>
      <c r="L303" s="152">
        <f>I303*J303</f>
        <v>0</v>
      </c>
    </row>
    <row r="304" spans="1:12">
      <c r="B304" s="178" t="s">
        <v>477</v>
      </c>
      <c r="C304" s="94" t="s">
        <v>42</v>
      </c>
      <c r="D304" s="141">
        <v>4</v>
      </c>
      <c r="E304" s="149">
        <v>0</v>
      </c>
      <c r="F304" s="149">
        <v>0</v>
      </c>
      <c r="G304" s="150">
        <v>0</v>
      </c>
      <c r="H304" s="149">
        <v>0</v>
      </c>
      <c r="I304" s="151">
        <f>SUM(E304:H304)</f>
        <v>0</v>
      </c>
      <c r="J304" s="5"/>
      <c r="K304" s="145">
        <f>D304*J304</f>
        <v>0</v>
      </c>
      <c r="L304" s="152">
        <f>I304*J304</f>
        <v>0</v>
      </c>
    </row>
    <row r="305" spans="1:12">
      <c r="B305" s="79"/>
      <c r="C305" s="80"/>
      <c r="D305" s="141"/>
      <c r="E305" s="149"/>
      <c r="F305" s="142"/>
      <c r="G305" s="150"/>
      <c r="H305" s="142"/>
      <c r="I305" s="143"/>
      <c r="J305" s="5"/>
      <c r="K305" s="145"/>
      <c r="L305" s="146"/>
    </row>
    <row r="306" spans="1:12" ht="38.25">
      <c r="A306" s="68">
        <f>MAX($A$1:A304)+1</f>
        <v>47</v>
      </c>
      <c r="B306" s="184" t="s">
        <v>236</v>
      </c>
      <c r="C306" s="94"/>
      <c r="D306" s="177"/>
      <c r="E306" s="149"/>
      <c r="F306" s="142"/>
      <c r="G306" s="150"/>
      <c r="H306" s="142"/>
      <c r="I306" s="143"/>
      <c r="J306" s="5"/>
      <c r="K306" s="145"/>
      <c r="L306" s="146"/>
    </row>
    <row r="307" spans="1:12">
      <c r="B307" s="178" t="s">
        <v>885</v>
      </c>
      <c r="C307" s="94" t="s">
        <v>57</v>
      </c>
      <c r="D307" s="141">
        <v>0</v>
      </c>
      <c r="E307" s="149">
        <v>137</v>
      </c>
      <c r="F307" s="149">
        <v>137</v>
      </c>
      <c r="G307" s="149">
        <v>137</v>
      </c>
      <c r="H307" s="149">
        <v>137</v>
      </c>
      <c r="I307" s="151">
        <f>SUM(E307:H307)</f>
        <v>548</v>
      </c>
      <c r="J307" s="5"/>
      <c r="K307" s="145">
        <f>D307*J307</f>
        <v>0</v>
      </c>
      <c r="L307" s="152">
        <f>I307*J307</f>
        <v>0</v>
      </c>
    </row>
    <row r="308" spans="1:12">
      <c r="B308" s="178" t="s">
        <v>237</v>
      </c>
      <c r="C308" s="94" t="s">
        <v>57</v>
      </c>
      <c r="D308" s="141">
        <v>70</v>
      </c>
      <c r="E308" s="149">
        <v>240</v>
      </c>
      <c r="F308" s="149">
        <v>245</v>
      </c>
      <c r="G308" s="149">
        <v>245</v>
      </c>
      <c r="H308" s="149">
        <v>245</v>
      </c>
      <c r="I308" s="151">
        <f>SUM(E308:H308)</f>
        <v>975</v>
      </c>
      <c r="J308" s="5"/>
      <c r="K308" s="145">
        <f>D308*J308</f>
        <v>0</v>
      </c>
      <c r="L308" s="152">
        <f>I308*J308</f>
        <v>0</v>
      </c>
    </row>
    <row r="309" spans="1:12">
      <c r="B309" s="178" t="s">
        <v>238</v>
      </c>
      <c r="C309" s="94" t="s">
        <v>57</v>
      </c>
      <c r="D309" s="141">
        <v>70</v>
      </c>
      <c r="E309" s="149">
        <v>25</v>
      </c>
      <c r="F309" s="149">
        <v>25</v>
      </c>
      <c r="G309" s="149">
        <v>25</v>
      </c>
      <c r="H309" s="149">
        <v>25</v>
      </c>
      <c r="I309" s="151">
        <f>SUM(E309:H309)</f>
        <v>100</v>
      </c>
      <c r="J309" s="5"/>
      <c r="K309" s="145">
        <f>D309*J309</f>
        <v>0</v>
      </c>
      <c r="L309" s="152">
        <f>I309*J309</f>
        <v>0</v>
      </c>
    </row>
    <row r="310" spans="1:12">
      <c r="B310" s="79"/>
      <c r="C310" s="80"/>
      <c r="D310" s="141"/>
      <c r="E310" s="149"/>
      <c r="F310" s="142"/>
      <c r="G310" s="150"/>
      <c r="H310" s="142"/>
      <c r="I310" s="143"/>
      <c r="J310" s="5"/>
      <c r="K310" s="145"/>
      <c r="L310" s="146"/>
    </row>
    <row r="311" spans="1:12" ht="15">
      <c r="A311" s="68">
        <f>MAX($A$1:A310)+1</f>
        <v>48</v>
      </c>
      <c r="B311" s="173" t="s">
        <v>884</v>
      </c>
      <c r="C311" s="94"/>
      <c r="D311" s="177"/>
      <c r="E311" s="149"/>
      <c r="F311" s="142"/>
      <c r="G311" s="150"/>
      <c r="H311" s="142"/>
      <c r="I311" s="143"/>
      <c r="J311" s="5"/>
      <c r="K311" s="145"/>
      <c r="L311" s="146"/>
    </row>
    <row r="312" spans="1:12" ht="65.099999999999994" customHeight="1">
      <c r="A312" s="68"/>
      <c r="B312" s="173" t="s">
        <v>506</v>
      </c>
      <c r="C312" s="94"/>
      <c r="D312" s="141"/>
      <c r="E312" s="149"/>
      <c r="F312" s="142"/>
      <c r="G312" s="150"/>
      <c r="H312" s="142"/>
      <c r="I312" s="143"/>
      <c r="J312" s="5"/>
      <c r="K312" s="145"/>
      <c r="L312" s="146"/>
    </row>
    <row r="313" spans="1:12" ht="25.5">
      <c r="A313" s="68"/>
      <c r="B313" s="78" t="s">
        <v>507</v>
      </c>
      <c r="C313" s="94"/>
      <c r="D313" s="141"/>
      <c r="E313" s="149"/>
      <c r="F313" s="142"/>
      <c r="G313" s="150"/>
      <c r="H313" s="142"/>
      <c r="I313" s="143"/>
      <c r="J313" s="5"/>
      <c r="K313" s="145"/>
      <c r="L313" s="146"/>
    </row>
    <row r="314" spans="1:12">
      <c r="B314" s="178" t="s">
        <v>508</v>
      </c>
      <c r="C314" s="94" t="s">
        <v>57</v>
      </c>
      <c r="D314" s="141">
        <v>272</v>
      </c>
      <c r="E314" s="149">
        <v>0</v>
      </c>
      <c r="F314" s="149">
        <v>0</v>
      </c>
      <c r="G314" s="150">
        <v>0</v>
      </c>
      <c r="H314" s="149">
        <v>0</v>
      </c>
      <c r="I314" s="151">
        <f>SUM(E314:H314)</f>
        <v>0</v>
      </c>
      <c r="J314" s="5"/>
      <c r="K314" s="145">
        <f>D314*J314</f>
        <v>0</v>
      </c>
      <c r="L314" s="152">
        <f>I314*J314</f>
        <v>0</v>
      </c>
    </row>
    <row r="315" spans="1:12">
      <c r="B315" s="79"/>
      <c r="C315" s="80"/>
      <c r="D315" s="141"/>
      <c r="E315" s="149"/>
      <c r="F315" s="142"/>
      <c r="G315" s="150"/>
      <c r="H315" s="142"/>
      <c r="I315" s="143"/>
      <c r="J315" s="5"/>
      <c r="K315" s="145"/>
      <c r="L315" s="146"/>
    </row>
    <row r="316" spans="1:12" ht="25.5">
      <c r="A316" s="68">
        <f>MAX($A$1:A314)+1</f>
        <v>49</v>
      </c>
      <c r="B316" s="184" t="s">
        <v>239</v>
      </c>
      <c r="C316" s="94"/>
      <c r="D316" s="177"/>
      <c r="E316" s="149"/>
      <c r="F316" s="142"/>
      <c r="G316" s="150"/>
      <c r="H316" s="142"/>
      <c r="I316" s="143"/>
      <c r="J316" s="5"/>
      <c r="K316" s="145"/>
      <c r="L316" s="146"/>
    </row>
    <row r="317" spans="1:12" ht="38.25">
      <c r="A317" s="68"/>
      <c r="B317" s="78" t="s">
        <v>191</v>
      </c>
      <c r="C317" s="94"/>
      <c r="D317" s="141"/>
      <c r="E317" s="149"/>
      <c r="F317" s="142"/>
      <c r="G317" s="150"/>
      <c r="H317" s="142"/>
      <c r="I317" s="143"/>
      <c r="J317" s="5"/>
      <c r="K317" s="145"/>
      <c r="L317" s="146"/>
    </row>
    <row r="318" spans="1:12">
      <c r="B318" s="184" t="s">
        <v>509</v>
      </c>
      <c r="C318" s="94" t="s">
        <v>57</v>
      </c>
      <c r="D318" s="141">
        <v>128</v>
      </c>
      <c r="E318" s="149">
        <v>0</v>
      </c>
      <c r="F318" s="149">
        <v>0</v>
      </c>
      <c r="G318" s="150">
        <v>0</v>
      </c>
      <c r="H318" s="149">
        <v>0</v>
      </c>
      <c r="I318" s="151">
        <f>SUM(E318:H318)</f>
        <v>0</v>
      </c>
      <c r="J318" s="5"/>
      <c r="K318" s="145">
        <f>D318*J318</f>
        <v>0</v>
      </c>
      <c r="L318" s="152">
        <f>I318*J318</f>
        <v>0</v>
      </c>
    </row>
    <row r="319" spans="1:12">
      <c r="B319" s="79"/>
      <c r="C319" s="80"/>
      <c r="D319" s="141"/>
      <c r="E319" s="149"/>
      <c r="F319" s="142"/>
      <c r="G319" s="150"/>
      <c r="H319" s="142"/>
      <c r="I319" s="143"/>
      <c r="J319" s="5"/>
      <c r="K319" s="145"/>
      <c r="L319" s="146"/>
    </row>
    <row r="320" spans="1:12" ht="63.75">
      <c r="A320" s="68">
        <f>MAX($A$1:A318)+1</f>
        <v>50</v>
      </c>
      <c r="B320" s="124" t="s">
        <v>887</v>
      </c>
      <c r="C320" s="94"/>
      <c r="D320" s="177"/>
      <c r="E320" s="149"/>
      <c r="F320" s="142"/>
      <c r="G320" s="150"/>
      <c r="H320" s="142"/>
      <c r="I320" s="143"/>
      <c r="J320" s="5"/>
      <c r="K320" s="145"/>
      <c r="L320" s="146"/>
    </row>
    <row r="321" spans="1:12" ht="15">
      <c r="A321" s="68"/>
      <c r="B321" s="184" t="s">
        <v>478</v>
      </c>
      <c r="C321" s="94"/>
      <c r="D321" s="177"/>
      <c r="E321" s="149"/>
      <c r="F321" s="142"/>
      <c r="G321" s="150"/>
      <c r="H321" s="142"/>
      <c r="I321" s="143"/>
      <c r="J321" s="5"/>
      <c r="K321" s="145"/>
      <c r="L321" s="146"/>
    </row>
    <row r="322" spans="1:12" ht="15">
      <c r="A322" s="68"/>
      <c r="B322" s="184" t="s">
        <v>479</v>
      </c>
      <c r="C322" s="94"/>
      <c r="D322" s="177"/>
      <c r="E322" s="149"/>
      <c r="F322" s="142"/>
      <c r="G322" s="150"/>
      <c r="H322" s="142"/>
      <c r="I322" s="143"/>
      <c r="J322" s="5"/>
      <c r="K322" s="145"/>
      <c r="L322" s="146"/>
    </row>
    <row r="323" spans="1:12">
      <c r="B323" s="184" t="s">
        <v>886</v>
      </c>
      <c r="C323" s="94" t="s">
        <v>42</v>
      </c>
      <c r="D323" s="141">
        <v>0</v>
      </c>
      <c r="E323" s="149">
        <v>3</v>
      </c>
      <c r="F323" s="149">
        <v>3</v>
      </c>
      <c r="G323" s="150">
        <v>3</v>
      </c>
      <c r="H323" s="149">
        <v>3</v>
      </c>
      <c r="I323" s="151">
        <f>SUM(E323:H323)</f>
        <v>12</v>
      </c>
      <c r="J323" s="5"/>
      <c r="K323" s="145">
        <f>D323*J323</f>
        <v>0</v>
      </c>
      <c r="L323" s="152">
        <f>I323*J323</f>
        <v>0</v>
      </c>
    </row>
    <row r="324" spans="1:12">
      <c r="B324" s="79"/>
      <c r="C324" s="80"/>
      <c r="D324" s="141"/>
      <c r="E324" s="149"/>
      <c r="F324" s="142"/>
      <c r="G324" s="150"/>
      <c r="H324" s="142"/>
      <c r="I324" s="143"/>
      <c r="J324" s="5"/>
      <c r="K324" s="145"/>
      <c r="L324" s="146"/>
    </row>
    <row r="325" spans="1:12" ht="38.25">
      <c r="A325" s="68">
        <f>MAX($A$1:A323)+1</f>
        <v>51</v>
      </c>
      <c r="B325" s="88" t="s">
        <v>480</v>
      </c>
      <c r="C325" s="94"/>
      <c r="D325" s="177"/>
      <c r="E325" s="149"/>
      <c r="F325" s="142"/>
      <c r="G325" s="150"/>
      <c r="H325" s="142"/>
      <c r="I325" s="143"/>
      <c r="J325" s="5"/>
      <c r="K325" s="145"/>
      <c r="L325" s="146"/>
    </row>
    <row r="326" spans="1:12" ht="15">
      <c r="A326" s="68"/>
      <c r="B326" s="88" t="s">
        <v>481</v>
      </c>
      <c r="C326" s="94" t="s">
        <v>44</v>
      </c>
      <c r="D326" s="141">
        <v>14</v>
      </c>
      <c r="E326" s="149">
        <v>0</v>
      </c>
      <c r="F326" s="149">
        <v>0</v>
      </c>
      <c r="G326" s="150">
        <v>0</v>
      </c>
      <c r="H326" s="149">
        <v>0</v>
      </c>
      <c r="I326" s="151">
        <f t="shared" ref="I326:I345" si="7">SUM(E326:H326)</f>
        <v>0</v>
      </c>
      <c r="J326" s="5"/>
      <c r="K326" s="145">
        <f t="shared" ref="K326:K345" si="8">D326*J326</f>
        <v>0</v>
      </c>
      <c r="L326" s="152">
        <f t="shared" ref="L326:L345" si="9">I326*J326</f>
        <v>0</v>
      </c>
    </row>
    <row r="327" spans="1:12" ht="15">
      <c r="A327" s="68"/>
      <c r="B327" s="90" t="s">
        <v>482</v>
      </c>
      <c r="C327" s="94" t="s">
        <v>44</v>
      </c>
      <c r="D327" s="141">
        <v>55</v>
      </c>
      <c r="E327" s="149">
        <v>0</v>
      </c>
      <c r="F327" s="149">
        <v>0</v>
      </c>
      <c r="G327" s="150">
        <v>0</v>
      </c>
      <c r="H327" s="149">
        <v>0</v>
      </c>
      <c r="I327" s="151">
        <f t="shared" si="7"/>
        <v>0</v>
      </c>
      <c r="J327" s="5"/>
      <c r="K327" s="145">
        <f t="shared" si="8"/>
        <v>0</v>
      </c>
      <c r="L327" s="152">
        <f t="shared" si="9"/>
        <v>0</v>
      </c>
    </row>
    <row r="328" spans="1:12" ht="15">
      <c r="A328" s="68"/>
      <c r="B328" s="91" t="s">
        <v>483</v>
      </c>
      <c r="C328" s="94" t="s">
        <v>44</v>
      </c>
      <c r="D328" s="141">
        <v>20</v>
      </c>
      <c r="E328" s="149">
        <v>0</v>
      </c>
      <c r="F328" s="149">
        <v>0</v>
      </c>
      <c r="G328" s="150">
        <v>0</v>
      </c>
      <c r="H328" s="149">
        <v>0</v>
      </c>
      <c r="I328" s="151">
        <f t="shared" si="7"/>
        <v>0</v>
      </c>
      <c r="J328" s="5"/>
      <c r="K328" s="145">
        <f t="shared" si="8"/>
        <v>0</v>
      </c>
      <c r="L328" s="152">
        <f t="shared" si="9"/>
        <v>0</v>
      </c>
    </row>
    <row r="329" spans="1:12" ht="15">
      <c r="A329" s="68"/>
      <c r="B329" s="92" t="s">
        <v>484</v>
      </c>
      <c r="C329" s="94" t="s">
        <v>44</v>
      </c>
      <c r="D329" s="141">
        <v>20</v>
      </c>
      <c r="E329" s="149">
        <v>0</v>
      </c>
      <c r="F329" s="149">
        <v>0</v>
      </c>
      <c r="G329" s="150">
        <v>0</v>
      </c>
      <c r="H329" s="149">
        <v>0</v>
      </c>
      <c r="I329" s="151">
        <f t="shared" si="7"/>
        <v>0</v>
      </c>
      <c r="J329" s="5"/>
      <c r="K329" s="145">
        <f t="shared" si="8"/>
        <v>0</v>
      </c>
      <c r="L329" s="152">
        <f t="shared" si="9"/>
        <v>0</v>
      </c>
    </row>
    <row r="330" spans="1:12" ht="15">
      <c r="A330" s="68"/>
      <c r="B330" s="88" t="s">
        <v>485</v>
      </c>
      <c r="C330" s="94" t="s">
        <v>44</v>
      </c>
      <c r="D330" s="141">
        <v>2</v>
      </c>
      <c r="E330" s="149">
        <v>0</v>
      </c>
      <c r="F330" s="149">
        <v>0</v>
      </c>
      <c r="G330" s="150">
        <v>0</v>
      </c>
      <c r="H330" s="149">
        <v>0</v>
      </c>
      <c r="I330" s="151">
        <f t="shared" si="7"/>
        <v>0</v>
      </c>
      <c r="J330" s="5"/>
      <c r="K330" s="145">
        <f t="shared" si="8"/>
        <v>0</v>
      </c>
      <c r="L330" s="152">
        <f t="shared" si="9"/>
        <v>0</v>
      </c>
    </row>
    <row r="331" spans="1:12" ht="15">
      <c r="A331" s="68"/>
      <c r="B331" s="90" t="s">
        <v>486</v>
      </c>
      <c r="C331" s="94" t="s">
        <v>44</v>
      </c>
      <c r="D331" s="141">
        <v>7</v>
      </c>
      <c r="E331" s="149">
        <v>0</v>
      </c>
      <c r="F331" s="149">
        <v>0</v>
      </c>
      <c r="G331" s="150">
        <v>0</v>
      </c>
      <c r="H331" s="149">
        <v>0</v>
      </c>
      <c r="I331" s="151">
        <f t="shared" si="7"/>
        <v>0</v>
      </c>
      <c r="J331" s="5"/>
      <c r="K331" s="145">
        <f t="shared" si="8"/>
        <v>0</v>
      </c>
      <c r="L331" s="152">
        <f t="shared" si="9"/>
        <v>0</v>
      </c>
    </row>
    <row r="332" spans="1:12" ht="15">
      <c r="A332" s="68"/>
      <c r="B332" s="91" t="s">
        <v>487</v>
      </c>
      <c r="C332" s="94" t="s">
        <v>44</v>
      </c>
      <c r="D332" s="141">
        <v>40</v>
      </c>
      <c r="E332" s="149">
        <v>0</v>
      </c>
      <c r="F332" s="149">
        <v>0</v>
      </c>
      <c r="G332" s="150">
        <v>0</v>
      </c>
      <c r="H332" s="149">
        <v>0</v>
      </c>
      <c r="I332" s="151">
        <f t="shared" si="7"/>
        <v>0</v>
      </c>
      <c r="J332" s="5"/>
      <c r="K332" s="145">
        <f t="shared" si="8"/>
        <v>0</v>
      </c>
      <c r="L332" s="152">
        <f t="shared" si="9"/>
        <v>0</v>
      </c>
    </row>
    <row r="333" spans="1:12" ht="15">
      <c r="A333" s="68"/>
      <c r="B333" s="92" t="s">
        <v>488</v>
      </c>
      <c r="C333" s="94" t="s">
        <v>44</v>
      </c>
      <c r="D333" s="141">
        <v>138</v>
      </c>
      <c r="E333" s="149">
        <v>0</v>
      </c>
      <c r="F333" s="149">
        <v>0</v>
      </c>
      <c r="G333" s="150">
        <v>0</v>
      </c>
      <c r="H333" s="149">
        <v>0</v>
      </c>
      <c r="I333" s="151">
        <f t="shared" si="7"/>
        <v>0</v>
      </c>
      <c r="J333" s="5"/>
      <c r="K333" s="145">
        <f t="shared" si="8"/>
        <v>0</v>
      </c>
      <c r="L333" s="152">
        <f t="shared" si="9"/>
        <v>0</v>
      </c>
    </row>
    <row r="334" spans="1:12" ht="15">
      <c r="A334" s="68"/>
      <c r="B334" s="88" t="s">
        <v>489</v>
      </c>
      <c r="C334" s="94" t="s">
        <v>44</v>
      </c>
      <c r="D334" s="141">
        <v>20</v>
      </c>
      <c r="E334" s="149">
        <v>0</v>
      </c>
      <c r="F334" s="149">
        <v>0</v>
      </c>
      <c r="G334" s="150">
        <v>0</v>
      </c>
      <c r="H334" s="149">
        <v>0</v>
      </c>
      <c r="I334" s="151">
        <f t="shared" si="7"/>
        <v>0</v>
      </c>
      <c r="J334" s="5"/>
      <c r="K334" s="145">
        <f t="shared" si="8"/>
        <v>0</v>
      </c>
      <c r="L334" s="152">
        <f t="shared" si="9"/>
        <v>0</v>
      </c>
    </row>
    <row r="335" spans="1:12" ht="15">
      <c r="A335" s="68"/>
      <c r="B335" s="90" t="s">
        <v>490</v>
      </c>
      <c r="C335" s="94" t="s">
        <v>44</v>
      </c>
      <c r="D335" s="141">
        <v>69</v>
      </c>
      <c r="E335" s="149">
        <v>0</v>
      </c>
      <c r="F335" s="149">
        <v>0</v>
      </c>
      <c r="G335" s="150">
        <v>0</v>
      </c>
      <c r="H335" s="149">
        <v>0</v>
      </c>
      <c r="I335" s="151">
        <f t="shared" si="7"/>
        <v>0</v>
      </c>
      <c r="J335" s="5"/>
      <c r="K335" s="145">
        <f t="shared" si="8"/>
        <v>0</v>
      </c>
      <c r="L335" s="152">
        <f t="shared" si="9"/>
        <v>0</v>
      </c>
    </row>
    <row r="336" spans="1:12" ht="15">
      <c r="A336" s="68"/>
      <c r="B336" s="91" t="s">
        <v>491</v>
      </c>
      <c r="C336" s="94" t="s">
        <v>44</v>
      </c>
      <c r="D336" s="141">
        <v>20</v>
      </c>
      <c r="E336" s="149">
        <v>0</v>
      </c>
      <c r="F336" s="149">
        <v>0</v>
      </c>
      <c r="G336" s="150">
        <v>0</v>
      </c>
      <c r="H336" s="149">
        <v>0</v>
      </c>
      <c r="I336" s="151">
        <f t="shared" si="7"/>
        <v>0</v>
      </c>
      <c r="J336" s="5"/>
      <c r="K336" s="145">
        <f t="shared" si="8"/>
        <v>0</v>
      </c>
      <c r="L336" s="152">
        <f t="shared" si="9"/>
        <v>0</v>
      </c>
    </row>
    <row r="337" spans="1:12" ht="15">
      <c r="A337" s="68"/>
      <c r="B337" s="91" t="s">
        <v>492</v>
      </c>
      <c r="C337" s="94" t="s">
        <v>44</v>
      </c>
      <c r="D337" s="141">
        <v>69</v>
      </c>
      <c r="E337" s="149">
        <v>0</v>
      </c>
      <c r="F337" s="149">
        <v>0</v>
      </c>
      <c r="G337" s="150">
        <v>0</v>
      </c>
      <c r="H337" s="149">
        <v>0</v>
      </c>
      <c r="I337" s="151">
        <f t="shared" si="7"/>
        <v>0</v>
      </c>
      <c r="J337" s="5"/>
      <c r="K337" s="145">
        <f t="shared" si="8"/>
        <v>0</v>
      </c>
      <c r="L337" s="152">
        <f t="shared" si="9"/>
        <v>0</v>
      </c>
    </row>
    <row r="338" spans="1:12" ht="15">
      <c r="A338" s="68"/>
      <c r="B338" s="92" t="s">
        <v>493</v>
      </c>
      <c r="C338" s="94"/>
      <c r="D338" s="141"/>
      <c r="E338" s="149"/>
      <c r="F338" s="149"/>
      <c r="G338" s="150"/>
      <c r="H338" s="149"/>
      <c r="I338" s="151"/>
      <c r="J338" s="5"/>
      <c r="K338" s="145"/>
      <c r="L338" s="154"/>
    </row>
    <row r="339" spans="1:12" ht="15">
      <c r="A339" s="68"/>
      <c r="B339" s="88" t="s">
        <v>494</v>
      </c>
      <c r="C339" s="94" t="s">
        <v>44</v>
      </c>
      <c r="D339" s="141">
        <v>10</v>
      </c>
      <c r="E339" s="149">
        <v>0</v>
      </c>
      <c r="F339" s="149">
        <v>0</v>
      </c>
      <c r="G339" s="150">
        <v>0</v>
      </c>
      <c r="H339" s="149">
        <v>0</v>
      </c>
      <c r="I339" s="151">
        <f t="shared" si="7"/>
        <v>0</v>
      </c>
      <c r="J339" s="5"/>
      <c r="K339" s="145">
        <f t="shared" si="8"/>
        <v>0</v>
      </c>
      <c r="L339" s="152">
        <f t="shared" si="9"/>
        <v>0</v>
      </c>
    </row>
    <row r="340" spans="1:12" ht="15">
      <c r="A340" s="68"/>
      <c r="B340" s="90" t="s">
        <v>495</v>
      </c>
      <c r="C340" s="94" t="s">
        <v>44</v>
      </c>
      <c r="D340" s="141">
        <v>20</v>
      </c>
      <c r="E340" s="149">
        <v>0</v>
      </c>
      <c r="F340" s="149">
        <v>0</v>
      </c>
      <c r="G340" s="150">
        <v>0</v>
      </c>
      <c r="H340" s="149">
        <v>0</v>
      </c>
      <c r="I340" s="151">
        <f t="shared" si="7"/>
        <v>0</v>
      </c>
      <c r="J340" s="5"/>
      <c r="K340" s="145">
        <f t="shared" si="8"/>
        <v>0</v>
      </c>
      <c r="L340" s="152">
        <f t="shared" si="9"/>
        <v>0</v>
      </c>
    </row>
    <row r="341" spans="1:12" ht="15">
      <c r="A341" s="68"/>
      <c r="B341" s="91" t="s">
        <v>496</v>
      </c>
      <c r="C341" s="94" t="s">
        <v>44</v>
      </c>
      <c r="D341" s="141">
        <v>25</v>
      </c>
      <c r="E341" s="149">
        <v>0</v>
      </c>
      <c r="F341" s="149">
        <v>0</v>
      </c>
      <c r="G341" s="150">
        <v>0</v>
      </c>
      <c r="H341" s="149">
        <v>0</v>
      </c>
      <c r="I341" s="151">
        <f t="shared" si="7"/>
        <v>0</v>
      </c>
      <c r="J341" s="5"/>
      <c r="K341" s="145">
        <f t="shared" si="8"/>
        <v>0</v>
      </c>
      <c r="L341" s="152">
        <f t="shared" si="9"/>
        <v>0</v>
      </c>
    </row>
    <row r="342" spans="1:12" ht="15">
      <c r="A342" s="68"/>
      <c r="B342" s="91" t="s">
        <v>485</v>
      </c>
      <c r="C342" s="94" t="s">
        <v>44</v>
      </c>
      <c r="D342" s="141">
        <v>6</v>
      </c>
      <c r="E342" s="149">
        <v>0</v>
      </c>
      <c r="F342" s="149">
        <v>0</v>
      </c>
      <c r="G342" s="150">
        <v>0</v>
      </c>
      <c r="H342" s="149">
        <v>0</v>
      </c>
      <c r="I342" s="151">
        <f t="shared" si="7"/>
        <v>0</v>
      </c>
      <c r="J342" s="5"/>
      <c r="K342" s="145">
        <f t="shared" si="8"/>
        <v>0</v>
      </c>
      <c r="L342" s="152">
        <f t="shared" si="9"/>
        <v>0</v>
      </c>
    </row>
    <row r="343" spans="1:12" ht="15">
      <c r="A343" s="68"/>
      <c r="B343" s="91" t="s">
        <v>487</v>
      </c>
      <c r="C343" s="94" t="s">
        <v>44</v>
      </c>
      <c r="D343" s="141">
        <v>110</v>
      </c>
      <c r="E343" s="149">
        <v>0</v>
      </c>
      <c r="F343" s="149">
        <v>0</v>
      </c>
      <c r="G343" s="150">
        <v>0</v>
      </c>
      <c r="H343" s="149">
        <v>0</v>
      </c>
      <c r="I343" s="151">
        <f t="shared" si="7"/>
        <v>0</v>
      </c>
      <c r="J343" s="5"/>
      <c r="K343" s="145">
        <f t="shared" si="8"/>
        <v>0</v>
      </c>
      <c r="L343" s="152">
        <f t="shared" si="9"/>
        <v>0</v>
      </c>
    </row>
    <row r="344" spans="1:12" ht="15">
      <c r="A344" s="68"/>
      <c r="B344" s="91" t="s">
        <v>489</v>
      </c>
      <c r="C344" s="94" t="s">
        <v>44</v>
      </c>
      <c r="D344" s="141">
        <v>55</v>
      </c>
      <c r="E344" s="149">
        <v>0</v>
      </c>
      <c r="F344" s="149">
        <v>0</v>
      </c>
      <c r="G344" s="150">
        <v>0</v>
      </c>
      <c r="H344" s="149">
        <v>0</v>
      </c>
      <c r="I344" s="151">
        <f t="shared" si="7"/>
        <v>0</v>
      </c>
      <c r="J344" s="5"/>
      <c r="K344" s="145">
        <f t="shared" si="8"/>
        <v>0</v>
      </c>
      <c r="L344" s="152">
        <f t="shared" si="9"/>
        <v>0</v>
      </c>
    </row>
    <row r="345" spans="1:12" ht="15">
      <c r="A345" s="68"/>
      <c r="B345" s="91" t="s">
        <v>491</v>
      </c>
      <c r="C345" s="94" t="s">
        <v>44</v>
      </c>
      <c r="D345" s="141">
        <v>55</v>
      </c>
      <c r="E345" s="149">
        <v>0</v>
      </c>
      <c r="F345" s="149">
        <v>0</v>
      </c>
      <c r="G345" s="150">
        <v>0</v>
      </c>
      <c r="H345" s="149">
        <v>0</v>
      </c>
      <c r="I345" s="151">
        <f t="shared" si="7"/>
        <v>0</v>
      </c>
      <c r="J345" s="5"/>
      <c r="K345" s="145">
        <f t="shared" si="8"/>
        <v>0</v>
      </c>
      <c r="L345" s="152">
        <f t="shared" si="9"/>
        <v>0</v>
      </c>
    </row>
    <row r="346" spans="1:12" ht="15">
      <c r="A346" s="68"/>
      <c r="B346" s="91" t="s">
        <v>497</v>
      </c>
      <c r="C346" s="94" t="s">
        <v>44</v>
      </c>
      <c r="D346" s="141">
        <v>1</v>
      </c>
      <c r="E346" s="149">
        <v>0</v>
      </c>
      <c r="F346" s="149">
        <v>0</v>
      </c>
      <c r="G346" s="150">
        <v>0</v>
      </c>
      <c r="H346" s="149">
        <v>0</v>
      </c>
      <c r="I346" s="151">
        <f t="shared" ref="I346" si="10">SUM(E346:H346)</f>
        <v>0</v>
      </c>
      <c r="J346" s="5"/>
      <c r="K346" s="145">
        <f t="shared" ref="K346" si="11">D346*J346</f>
        <v>0</v>
      </c>
      <c r="L346" s="152">
        <f t="shared" ref="L346" si="12">I346*J346</f>
        <v>0</v>
      </c>
    </row>
    <row r="347" spans="1:12" ht="25.5">
      <c r="B347" s="78" t="s">
        <v>467</v>
      </c>
      <c r="C347" s="94"/>
      <c r="D347" s="141"/>
      <c r="E347" s="149"/>
      <c r="F347" s="149"/>
      <c r="G347" s="150"/>
      <c r="H347" s="149"/>
      <c r="I347" s="151"/>
      <c r="J347" s="5"/>
      <c r="K347" s="145"/>
      <c r="L347" s="154"/>
    </row>
    <row r="348" spans="1:12">
      <c r="B348" s="78" t="s">
        <v>498</v>
      </c>
      <c r="C348" s="94" t="s">
        <v>44</v>
      </c>
      <c r="D348" s="141">
        <v>1</v>
      </c>
      <c r="E348" s="149">
        <v>0</v>
      </c>
      <c r="F348" s="149">
        <v>0</v>
      </c>
      <c r="G348" s="150">
        <v>0</v>
      </c>
      <c r="H348" s="149">
        <v>0</v>
      </c>
      <c r="I348" s="151">
        <f>SUM(E348:H348)</f>
        <v>0</v>
      </c>
      <c r="J348" s="5"/>
      <c r="K348" s="145">
        <f>D348*J348</f>
        <v>0</v>
      </c>
      <c r="L348" s="152">
        <f>I348*J348</f>
        <v>0</v>
      </c>
    </row>
    <row r="349" spans="1:12">
      <c r="B349" s="79"/>
      <c r="C349" s="80"/>
      <c r="D349" s="141"/>
      <c r="E349" s="149"/>
      <c r="F349" s="142"/>
      <c r="G349" s="150"/>
      <c r="H349" s="142"/>
      <c r="I349" s="143"/>
      <c r="J349" s="5"/>
      <c r="K349" s="145"/>
      <c r="L349" s="146"/>
    </row>
    <row r="350" spans="1:12">
      <c r="B350" s="79"/>
      <c r="C350" s="80"/>
      <c r="D350" s="141"/>
      <c r="E350" s="149"/>
      <c r="F350" s="142"/>
      <c r="G350" s="150"/>
      <c r="H350" s="142"/>
      <c r="I350" s="143"/>
      <c r="J350" s="5"/>
      <c r="K350" s="145"/>
      <c r="L350" s="146"/>
    </row>
    <row r="351" spans="1:12" s="67" customFormat="1">
      <c r="A351" s="30"/>
      <c r="B351" s="63" t="s">
        <v>453</v>
      </c>
      <c r="C351" s="55"/>
      <c r="D351" s="55"/>
      <c r="E351" s="55"/>
      <c r="F351" s="55"/>
      <c r="G351" s="156"/>
      <c r="H351" s="156"/>
      <c r="I351" s="157"/>
      <c r="J351" s="6"/>
      <c r="K351" s="158"/>
      <c r="L351" s="158"/>
    </row>
    <row r="352" spans="1:12" s="67" customFormat="1">
      <c r="A352" s="30"/>
      <c r="B352" s="182"/>
      <c r="C352" s="89"/>
      <c r="D352" s="141"/>
      <c r="E352" s="149"/>
      <c r="F352" s="142"/>
      <c r="G352" s="150"/>
      <c r="H352" s="142"/>
      <c r="I352" s="143"/>
      <c r="J352" s="5"/>
      <c r="K352" s="145"/>
      <c r="L352" s="146"/>
    </row>
    <row r="353" spans="1:12" ht="25.5">
      <c r="A353" s="68">
        <f>MAX($A$1:A351)+1</f>
        <v>52</v>
      </c>
      <c r="B353" s="87" t="s">
        <v>454</v>
      </c>
      <c r="C353" s="94"/>
      <c r="D353" s="141"/>
      <c r="E353" s="149"/>
      <c r="F353" s="142"/>
      <c r="G353" s="150"/>
      <c r="H353" s="142"/>
      <c r="I353" s="143"/>
      <c r="J353" s="5"/>
      <c r="K353" s="145"/>
      <c r="L353" s="146"/>
    </row>
    <row r="354" spans="1:12" ht="15">
      <c r="A354" s="68"/>
      <c r="B354" s="87" t="s">
        <v>455</v>
      </c>
      <c r="C354" s="94"/>
      <c r="D354" s="141"/>
      <c r="E354" s="149"/>
      <c r="F354" s="142"/>
      <c r="G354" s="150"/>
      <c r="H354" s="142"/>
      <c r="I354" s="143"/>
      <c r="J354" s="5"/>
      <c r="K354" s="145"/>
      <c r="L354" s="146"/>
    </row>
    <row r="355" spans="1:12" ht="17.45" customHeight="1">
      <c r="A355" s="68"/>
      <c r="B355" s="87" t="s">
        <v>212</v>
      </c>
      <c r="C355" s="94"/>
      <c r="D355" s="141"/>
      <c r="E355" s="149"/>
      <c r="F355" s="142"/>
      <c r="G355" s="150"/>
      <c r="H355" s="142"/>
      <c r="I355" s="143"/>
      <c r="J355" s="5"/>
      <c r="K355" s="145"/>
      <c r="L355" s="146"/>
    </row>
    <row r="356" spans="1:12" ht="25.5">
      <c r="A356" s="68"/>
      <c r="B356" s="87" t="s">
        <v>456</v>
      </c>
      <c r="C356" s="94"/>
      <c r="D356" s="141"/>
      <c r="E356" s="149"/>
      <c r="F356" s="142"/>
      <c r="G356" s="150"/>
      <c r="H356" s="142"/>
      <c r="I356" s="143"/>
      <c r="J356" s="5"/>
      <c r="K356" s="145"/>
      <c r="L356" s="146"/>
    </row>
    <row r="357" spans="1:12" ht="25.5">
      <c r="A357" s="68"/>
      <c r="B357" s="86" t="s">
        <v>457</v>
      </c>
      <c r="C357" s="94"/>
      <c r="D357" s="141"/>
      <c r="E357" s="149"/>
      <c r="F357" s="142"/>
      <c r="G357" s="150"/>
      <c r="H357" s="142"/>
      <c r="I357" s="143"/>
      <c r="J357" s="5"/>
      <c r="K357" s="145"/>
      <c r="L357" s="146"/>
    </row>
    <row r="358" spans="1:12" ht="42.6" customHeight="1">
      <c r="A358" s="68"/>
      <c r="B358" s="87" t="s">
        <v>214</v>
      </c>
      <c r="C358" s="94"/>
      <c r="D358" s="141"/>
      <c r="E358" s="149"/>
      <c r="F358" s="142"/>
      <c r="G358" s="150"/>
      <c r="H358" s="142"/>
      <c r="I358" s="143"/>
      <c r="J358" s="5"/>
      <c r="K358" s="145"/>
      <c r="L358" s="146"/>
    </row>
    <row r="359" spans="1:12">
      <c r="B359" s="87" t="s">
        <v>458</v>
      </c>
      <c r="C359" s="94" t="s">
        <v>44</v>
      </c>
      <c r="D359" s="141">
        <v>4</v>
      </c>
      <c r="E359" s="149">
        <v>0</v>
      </c>
      <c r="F359" s="149">
        <v>0</v>
      </c>
      <c r="G359" s="150">
        <v>0</v>
      </c>
      <c r="H359" s="149">
        <v>0</v>
      </c>
      <c r="I359" s="151">
        <f>SUM(E359:H359)</f>
        <v>0</v>
      </c>
      <c r="J359" s="5"/>
      <c r="K359" s="145">
        <f>D359*J359</f>
        <v>0</v>
      </c>
      <c r="L359" s="152">
        <f>I359*J359</f>
        <v>0</v>
      </c>
    </row>
    <row r="360" spans="1:12">
      <c r="B360" s="84"/>
      <c r="C360" s="94"/>
      <c r="D360" s="141"/>
      <c r="E360" s="149"/>
      <c r="F360" s="142"/>
      <c r="G360" s="150"/>
      <c r="H360" s="142"/>
      <c r="I360" s="143"/>
      <c r="J360" s="5"/>
      <c r="K360" s="145"/>
      <c r="L360" s="146"/>
    </row>
    <row r="361" spans="1:12" ht="229.5" customHeight="1">
      <c r="A361" s="68">
        <f>MAX($A$1:A359)+1</f>
        <v>53</v>
      </c>
      <c r="B361" s="185" t="s">
        <v>459</v>
      </c>
      <c r="C361" s="94"/>
      <c r="D361" s="141"/>
      <c r="E361" s="149"/>
      <c r="F361" s="142"/>
      <c r="G361" s="150"/>
      <c r="H361" s="142"/>
      <c r="I361" s="143"/>
      <c r="J361" s="5"/>
      <c r="K361" s="145"/>
      <c r="L361" s="146"/>
    </row>
    <row r="362" spans="1:12" ht="93" customHeight="1">
      <c r="A362" s="68"/>
      <c r="B362" s="185" t="s">
        <v>460</v>
      </c>
      <c r="C362" s="94"/>
      <c r="D362" s="141"/>
      <c r="E362" s="149"/>
      <c r="F362" s="142"/>
      <c r="G362" s="150"/>
      <c r="H362" s="142"/>
      <c r="I362" s="143"/>
      <c r="J362" s="5"/>
      <c r="K362" s="145"/>
      <c r="L362" s="146"/>
    </row>
    <row r="363" spans="1:12" ht="63.75">
      <c r="A363" s="68"/>
      <c r="B363" s="186" t="s">
        <v>461</v>
      </c>
      <c r="C363" s="94"/>
      <c r="D363" s="141"/>
      <c r="E363" s="149"/>
      <c r="F363" s="142"/>
      <c r="G363" s="150"/>
      <c r="H363" s="142"/>
      <c r="I363" s="143"/>
      <c r="J363" s="5"/>
      <c r="K363" s="145"/>
      <c r="L363" s="146"/>
    </row>
    <row r="364" spans="1:12" ht="27" customHeight="1">
      <c r="A364" s="68"/>
      <c r="B364" s="185" t="s">
        <v>462</v>
      </c>
      <c r="C364" s="94"/>
      <c r="D364" s="141"/>
      <c r="E364" s="149"/>
      <c r="F364" s="142"/>
      <c r="G364" s="150"/>
      <c r="H364" s="142"/>
      <c r="I364" s="143"/>
      <c r="J364" s="5"/>
      <c r="K364" s="145"/>
      <c r="L364" s="146"/>
    </row>
    <row r="365" spans="1:12" ht="78" customHeight="1">
      <c r="A365" s="68"/>
      <c r="B365" s="185" t="s">
        <v>463</v>
      </c>
      <c r="C365" s="94"/>
      <c r="D365" s="141"/>
      <c r="E365" s="149"/>
      <c r="F365" s="142"/>
      <c r="G365" s="150"/>
      <c r="H365" s="142"/>
      <c r="I365" s="143"/>
      <c r="J365" s="5"/>
      <c r="K365" s="145"/>
      <c r="L365" s="146"/>
    </row>
    <row r="366" spans="1:12" ht="27.6" customHeight="1">
      <c r="A366" s="68"/>
      <c r="B366" s="185" t="s">
        <v>464</v>
      </c>
      <c r="C366" s="94"/>
      <c r="D366" s="141"/>
      <c r="E366" s="149"/>
      <c r="F366" s="142"/>
      <c r="G366" s="150"/>
      <c r="H366" s="142"/>
      <c r="I366" s="143"/>
      <c r="J366" s="5"/>
      <c r="K366" s="145"/>
      <c r="L366" s="146"/>
    </row>
    <row r="367" spans="1:12" ht="25.5">
      <c r="B367" s="187" t="s">
        <v>465</v>
      </c>
      <c r="C367" s="94"/>
      <c r="D367" s="141"/>
      <c r="E367" s="142"/>
      <c r="F367" s="142"/>
      <c r="G367" s="142"/>
      <c r="H367" s="142"/>
      <c r="I367" s="143"/>
      <c r="J367" s="5"/>
      <c r="K367" s="145"/>
      <c r="L367" s="146"/>
    </row>
    <row r="368" spans="1:12">
      <c r="B368" s="185" t="s">
        <v>466</v>
      </c>
      <c r="C368" s="70" t="s">
        <v>42</v>
      </c>
      <c r="D368" s="141">
        <v>4</v>
      </c>
      <c r="E368" s="149">
        <v>0</v>
      </c>
      <c r="F368" s="150">
        <v>0</v>
      </c>
      <c r="G368" s="150">
        <v>0</v>
      </c>
      <c r="H368" s="150">
        <v>0</v>
      </c>
      <c r="I368" s="151">
        <f>SUM(E368:H368)</f>
        <v>0</v>
      </c>
      <c r="J368" s="5"/>
      <c r="K368" s="145">
        <f>D368*J368</f>
        <v>0</v>
      </c>
      <c r="L368" s="152">
        <f>I368*J368</f>
        <v>0</v>
      </c>
    </row>
    <row r="369" spans="1:12">
      <c r="B369" s="79"/>
      <c r="C369" s="80"/>
      <c r="D369" s="141"/>
      <c r="E369" s="149"/>
      <c r="F369" s="142"/>
      <c r="G369" s="150"/>
      <c r="H369" s="142"/>
      <c r="I369" s="143"/>
      <c r="J369" s="5"/>
      <c r="K369" s="145"/>
      <c r="L369" s="146"/>
    </row>
    <row r="370" spans="1:12" s="67" customFormat="1">
      <c r="A370" s="30"/>
      <c r="B370" s="63" t="s">
        <v>468</v>
      </c>
      <c r="C370" s="55"/>
      <c r="D370" s="55"/>
      <c r="E370" s="55"/>
      <c r="F370" s="55"/>
      <c r="G370" s="156"/>
      <c r="H370" s="156"/>
      <c r="I370" s="157"/>
      <c r="J370" s="6"/>
      <c r="K370" s="158"/>
      <c r="L370" s="158"/>
    </row>
    <row r="371" spans="1:12" s="67" customFormat="1">
      <c r="A371" s="30"/>
      <c r="B371" s="182"/>
      <c r="C371" s="89"/>
      <c r="D371" s="177"/>
      <c r="E371" s="149"/>
      <c r="F371" s="142"/>
      <c r="G371" s="150"/>
      <c r="H371" s="142"/>
      <c r="I371" s="143"/>
      <c r="J371" s="5"/>
      <c r="K371" s="145"/>
      <c r="L371" s="146"/>
    </row>
    <row r="372" spans="1:12" ht="127.5">
      <c r="A372" s="68">
        <f>MAX($A$1:A370)+1</f>
        <v>54</v>
      </c>
      <c r="B372" s="185" t="s">
        <v>510</v>
      </c>
      <c r="C372" s="94"/>
      <c r="D372" s="177"/>
      <c r="E372" s="149"/>
      <c r="F372" s="142"/>
      <c r="G372" s="150"/>
      <c r="H372" s="142"/>
      <c r="I372" s="143"/>
      <c r="J372" s="5"/>
      <c r="K372" s="145"/>
      <c r="L372" s="146"/>
    </row>
    <row r="373" spans="1:12" ht="25.5">
      <c r="A373" s="68"/>
      <c r="B373" s="188" t="s">
        <v>197</v>
      </c>
      <c r="C373" s="94"/>
      <c r="D373" s="141"/>
      <c r="E373" s="149"/>
      <c r="F373" s="142"/>
      <c r="G373" s="150"/>
      <c r="H373" s="142"/>
      <c r="I373" s="143"/>
      <c r="J373" s="5"/>
      <c r="K373" s="145"/>
      <c r="L373" s="146"/>
    </row>
    <row r="374" spans="1:12" ht="102.95" customHeight="1">
      <c r="B374" s="185" t="s">
        <v>512</v>
      </c>
      <c r="C374" s="94" t="s">
        <v>44</v>
      </c>
      <c r="D374" s="141">
        <v>4</v>
      </c>
      <c r="E374" s="149">
        <v>0</v>
      </c>
      <c r="F374" s="149">
        <v>0</v>
      </c>
      <c r="G374" s="150">
        <v>0</v>
      </c>
      <c r="H374" s="149">
        <v>0</v>
      </c>
      <c r="I374" s="151">
        <v>0</v>
      </c>
      <c r="J374" s="5"/>
      <c r="K374" s="145">
        <f>D374*J374</f>
        <v>0</v>
      </c>
      <c r="L374" s="152">
        <f>I374*J374</f>
        <v>0</v>
      </c>
    </row>
    <row r="375" spans="1:12" ht="63.75">
      <c r="B375" s="185" t="s">
        <v>511</v>
      </c>
      <c r="C375" s="94" t="s">
        <v>44</v>
      </c>
      <c r="D375" s="141">
        <v>0</v>
      </c>
      <c r="E375" s="149">
        <v>6</v>
      </c>
      <c r="F375" s="149">
        <v>6</v>
      </c>
      <c r="G375" s="150">
        <v>6</v>
      </c>
      <c r="H375" s="149">
        <v>6</v>
      </c>
      <c r="I375" s="151">
        <v>6</v>
      </c>
      <c r="J375" s="5"/>
      <c r="K375" s="145">
        <f>D375*J375</f>
        <v>0</v>
      </c>
      <c r="L375" s="152">
        <f>I375*J375</f>
        <v>0</v>
      </c>
    </row>
    <row r="376" spans="1:12">
      <c r="B376" s="84"/>
      <c r="C376" s="94"/>
      <c r="D376" s="141"/>
      <c r="E376" s="149"/>
      <c r="F376" s="142"/>
      <c r="G376" s="150"/>
      <c r="H376" s="142"/>
      <c r="I376" s="143"/>
      <c r="J376" s="5"/>
      <c r="K376" s="145"/>
      <c r="L376" s="146"/>
    </row>
    <row r="377" spans="1:12" ht="51">
      <c r="A377" s="68">
        <f>MAX($A$1:A375)+1</f>
        <v>55</v>
      </c>
      <c r="B377" s="185" t="s">
        <v>196</v>
      </c>
      <c r="C377" s="94"/>
      <c r="D377" s="177"/>
      <c r="E377" s="149"/>
      <c r="F377" s="142"/>
      <c r="G377" s="150"/>
      <c r="H377" s="142"/>
      <c r="I377" s="143"/>
      <c r="J377" s="5"/>
      <c r="K377" s="145"/>
      <c r="L377" s="146"/>
    </row>
    <row r="378" spans="1:12" ht="25.5">
      <c r="A378" s="68"/>
      <c r="B378" s="188" t="s">
        <v>197</v>
      </c>
      <c r="C378" s="94"/>
      <c r="D378" s="141"/>
      <c r="E378" s="149"/>
      <c r="F378" s="142"/>
      <c r="G378" s="150"/>
      <c r="H378" s="142"/>
      <c r="I378" s="143"/>
      <c r="J378" s="5"/>
      <c r="K378" s="145"/>
      <c r="L378" s="146"/>
    </row>
    <row r="379" spans="1:12">
      <c r="B379" s="185" t="s">
        <v>291</v>
      </c>
      <c r="C379" s="94" t="s">
        <v>42</v>
      </c>
      <c r="D379" s="141">
        <v>18</v>
      </c>
      <c r="E379" s="149">
        <v>0</v>
      </c>
      <c r="F379" s="149">
        <v>0</v>
      </c>
      <c r="G379" s="150">
        <v>0</v>
      </c>
      <c r="H379" s="149">
        <v>0</v>
      </c>
      <c r="I379" s="151">
        <v>0</v>
      </c>
      <c r="J379" s="5"/>
      <c r="K379" s="145">
        <f>D379*J379</f>
        <v>0</v>
      </c>
      <c r="L379" s="152">
        <f>I379*J379</f>
        <v>0</v>
      </c>
    </row>
    <row r="380" spans="1:12">
      <c r="B380" s="79"/>
      <c r="C380" s="80"/>
      <c r="D380" s="141"/>
      <c r="E380" s="149"/>
      <c r="F380" s="142"/>
      <c r="G380" s="150"/>
      <c r="H380" s="142"/>
      <c r="I380" s="143"/>
      <c r="J380" s="5"/>
      <c r="K380" s="145"/>
      <c r="L380" s="146"/>
    </row>
    <row r="381" spans="1:12" s="30" customFormat="1">
      <c r="B381" s="29"/>
      <c r="C381" s="61"/>
      <c r="D381" s="189"/>
      <c r="E381" s="190"/>
      <c r="F381" s="190"/>
      <c r="G381" s="190"/>
      <c r="H381" s="190"/>
      <c r="I381" s="189"/>
      <c r="J381" s="201"/>
      <c r="K381" s="189"/>
      <c r="L381" s="189"/>
    </row>
    <row r="382" spans="1:12" s="67" customFormat="1">
      <c r="A382" s="30"/>
      <c r="B382" s="63" t="s">
        <v>588</v>
      </c>
      <c r="C382" s="55"/>
      <c r="D382" s="55"/>
      <c r="E382" s="55"/>
      <c r="F382" s="55"/>
      <c r="G382" s="156"/>
      <c r="H382" s="156"/>
      <c r="I382" s="157"/>
      <c r="J382" s="6"/>
      <c r="K382" s="158"/>
      <c r="L382" s="158"/>
    </row>
    <row r="383" spans="1:12" ht="41.1" customHeight="1">
      <c r="A383" s="68">
        <f>MAX($A$1:A381)+1</f>
        <v>56</v>
      </c>
      <c r="B383" s="69" t="s">
        <v>589</v>
      </c>
      <c r="C383" s="39"/>
      <c r="D383" s="141"/>
      <c r="E383" s="142"/>
      <c r="F383" s="142"/>
      <c r="G383" s="142"/>
      <c r="H383" s="142"/>
      <c r="I383" s="143"/>
      <c r="J383" s="5"/>
      <c r="K383" s="145"/>
      <c r="L383" s="146"/>
    </row>
    <row r="384" spans="1:12" ht="30.6" customHeight="1">
      <c r="A384" s="68"/>
      <c r="B384" s="95" t="s">
        <v>591</v>
      </c>
      <c r="C384" s="39"/>
      <c r="D384" s="141"/>
      <c r="E384" s="142"/>
      <c r="F384" s="142"/>
      <c r="G384" s="142"/>
      <c r="H384" s="142"/>
      <c r="I384" s="143"/>
      <c r="J384" s="5"/>
      <c r="K384" s="145"/>
      <c r="L384" s="146"/>
    </row>
    <row r="385" spans="1:12">
      <c r="B385" s="84" t="s">
        <v>590</v>
      </c>
      <c r="C385" s="70" t="s">
        <v>42</v>
      </c>
      <c r="D385" s="141">
        <v>4</v>
      </c>
      <c r="E385" s="149">
        <v>0</v>
      </c>
      <c r="F385" s="150">
        <v>0</v>
      </c>
      <c r="G385" s="150">
        <v>0</v>
      </c>
      <c r="H385" s="150">
        <v>0</v>
      </c>
      <c r="I385" s="151">
        <f>SUM(E385:H385)</f>
        <v>0</v>
      </c>
      <c r="J385" s="5"/>
      <c r="K385" s="145">
        <f>D385*J385</f>
        <v>0</v>
      </c>
      <c r="L385" s="152">
        <f>I385*J385</f>
        <v>0</v>
      </c>
    </row>
    <row r="386" spans="1:12">
      <c r="B386" s="79"/>
      <c r="C386" s="80"/>
      <c r="D386" s="141"/>
      <c r="E386" s="149"/>
      <c r="F386" s="142"/>
      <c r="G386" s="150"/>
      <c r="H386" s="142"/>
      <c r="I386" s="143"/>
      <c r="J386" s="5"/>
      <c r="K386" s="145"/>
      <c r="L386" s="146"/>
    </row>
    <row r="387" spans="1:12" s="67" customFormat="1">
      <c r="A387" s="30"/>
      <c r="B387" s="63" t="s">
        <v>130</v>
      </c>
      <c r="C387" s="55"/>
      <c r="D387" s="55"/>
      <c r="E387" s="55"/>
      <c r="F387" s="55"/>
      <c r="G387" s="156"/>
      <c r="H387" s="156"/>
      <c r="I387" s="157"/>
      <c r="J387" s="6"/>
      <c r="K387" s="158"/>
      <c r="L387" s="158"/>
    </row>
    <row r="388" spans="1:12" s="67" customFormat="1">
      <c r="A388" s="30"/>
      <c r="B388" s="182"/>
      <c r="C388" s="89"/>
      <c r="D388" s="177"/>
      <c r="E388" s="149"/>
      <c r="F388" s="142"/>
      <c r="G388" s="150"/>
      <c r="H388" s="142"/>
      <c r="I388" s="143"/>
      <c r="J388" s="5"/>
      <c r="K388" s="145"/>
      <c r="L388" s="146"/>
    </row>
    <row r="389" spans="1:12" ht="144.94999999999999" customHeight="1">
      <c r="A389" s="68">
        <f>MAX($A$1:A387)+1</f>
        <v>57</v>
      </c>
      <c r="B389" s="93" t="s">
        <v>469</v>
      </c>
      <c r="C389" s="94"/>
      <c r="D389" s="177"/>
      <c r="E389" s="149"/>
      <c r="F389" s="142"/>
      <c r="G389" s="150"/>
      <c r="H389" s="142"/>
      <c r="I389" s="143"/>
      <c r="J389" s="5"/>
      <c r="K389" s="145"/>
      <c r="L389" s="146"/>
    </row>
    <row r="390" spans="1:12" ht="38.25">
      <c r="A390" s="68"/>
      <c r="B390" s="78" t="s">
        <v>131</v>
      </c>
      <c r="C390" s="94"/>
      <c r="D390" s="141"/>
      <c r="E390" s="149"/>
      <c r="F390" s="142"/>
      <c r="G390" s="150"/>
      <c r="H390" s="142"/>
      <c r="I390" s="143"/>
      <c r="J390" s="5"/>
      <c r="K390" s="145"/>
      <c r="L390" s="146"/>
    </row>
    <row r="391" spans="1:12">
      <c r="B391" s="84" t="s">
        <v>74</v>
      </c>
      <c r="C391" s="94" t="s">
        <v>44</v>
      </c>
      <c r="D391" s="141">
        <v>122</v>
      </c>
      <c r="E391" s="149">
        <v>0</v>
      </c>
      <c r="F391" s="149">
        <v>0</v>
      </c>
      <c r="G391" s="150">
        <v>0</v>
      </c>
      <c r="H391" s="149">
        <v>0</v>
      </c>
      <c r="I391" s="151">
        <v>0</v>
      </c>
      <c r="J391" s="5"/>
      <c r="K391" s="145">
        <f>D391*J391</f>
        <v>0</v>
      </c>
      <c r="L391" s="152">
        <f>I391*J391</f>
        <v>0</v>
      </c>
    </row>
    <row r="392" spans="1:12">
      <c r="B392" s="84"/>
      <c r="C392" s="94"/>
      <c r="D392" s="141"/>
      <c r="E392" s="149"/>
      <c r="F392" s="142"/>
      <c r="G392" s="150"/>
      <c r="H392" s="142"/>
      <c r="I392" s="143"/>
      <c r="J392" s="5"/>
      <c r="K392" s="145"/>
      <c r="L392" s="146"/>
    </row>
    <row r="393" spans="1:12" ht="89.25">
      <c r="A393" s="68">
        <f>MAX($A$1:A391)+1</f>
        <v>58</v>
      </c>
      <c r="B393" s="84" t="s">
        <v>68</v>
      </c>
      <c r="C393" s="94"/>
      <c r="D393" s="177"/>
      <c r="E393" s="149"/>
      <c r="F393" s="142"/>
      <c r="G393" s="150"/>
      <c r="H393" s="142"/>
      <c r="I393" s="143"/>
      <c r="J393" s="5"/>
      <c r="K393" s="145"/>
      <c r="L393" s="146"/>
    </row>
    <row r="394" spans="1:12" ht="25.5">
      <c r="A394" s="68"/>
      <c r="B394" s="95" t="s">
        <v>499</v>
      </c>
      <c r="C394" s="94"/>
      <c r="D394" s="141"/>
      <c r="E394" s="149"/>
      <c r="F394" s="142"/>
      <c r="G394" s="150"/>
      <c r="H394" s="142"/>
      <c r="I394" s="143"/>
      <c r="J394" s="5"/>
      <c r="K394" s="145"/>
      <c r="L394" s="146"/>
    </row>
    <row r="395" spans="1:12">
      <c r="B395" s="84" t="s">
        <v>500</v>
      </c>
      <c r="C395" s="94" t="s">
        <v>44</v>
      </c>
      <c r="D395" s="141">
        <v>4</v>
      </c>
      <c r="E395" s="149">
        <v>0</v>
      </c>
      <c r="F395" s="149">
        <v>0</v>
      </c>
      <c r="G395" s="150">
        <v>0</v>
      </c>
      <c r="H395" s="149">
        <v>0</v>
      </c>
      <c r="I395" s="151">
        <v>0</v>
      </c>
      <c r="J395" s="5"/>
      <c r="K395" s="145">
        <f>D395*J395</f>
        <v>0</v>
      </c>
      <c r="L395" s="152">
        <f>I395*J395</f>
        <v>0</v>
      </c>
    </row>
    <row r="396" spans="1:12">
      <c r="B396" s="84"/>
      <c r="C396" s="94"/>
      <c r="D396" s="141"/>
      <c r="E396" s="149"/>
      <c r="F396" s="142"/>
      <c r="G396" s="150"/>
      <c r="H396" s="142"/>
      <c r="I396" s="143"/>
      <c r="J396" s="5"/>
      <c r="K396" s="145"/>
      <c r="L396" s="146"/>
    </row>
    <row r="397" spans="1:12" ht="89.25">
      <c r="A397" s="68">
        <f>MAX($A$1:A395)+1</f>
        <v>59</v>
      </c>
      <c r="B397" s="84" t="s">
        <v>501</v>
      </c>
      <c r="C397" s="94"/>
      <c r="D397" s="177"/>
      <c r="E397" s="149"/>
      <c r="F397" s="142"/>
      <c r="G397" s="150"/>
      <c r="H397" s="142"/>
      <c r="I397" s="143"/>
      <c r="J397" s="5"/>
      <c r="K397" s="145"/>
      <c r="L397" s="146"/>
    </row>
    <row r="398" spans="1:12" ht="25.5">
      <c r="A398" s="68"/>
      <c r="B398" s="95" t="s">
        <v>499</v>
      </c>
      <c r="C398" s="94"/>
      <c r="D398" s="141"/>
      <c r="E398" s="149"/>
      <c r="F398" s="142"/>
      <c r="G398" s="150"/>
      <c r="H398" s="142"/>
      <c r="I398" s="143"/>
      <c r="J398" s="5"/>
      <c r="K398" s="145"/>
      <c r="L398" s="146"/>
    </row>
    <row r="399" spans="1:12">
      <c r="B399" s="84" t="s">
        <v>502</v>
      </c>
      <c r="C399" s="94" t="s">
        <v>44</v>
      </c>
      <c r="D399" s="141">
        <v>4</v>
      </c>
      <c r="E399" s="149">
        <v>0</v>
      </c>
      <c r="F399" s="149">
        <v>0</v>
      </c>
      <c r="G399" s="150">
        <v>0</v>
      </c>
      <c r="H399" s="149">
        <v>0</v>
      </c>
      <c r="I399" s="151">
        <v>0</v>
      </c>
      <c r="J399" s="5"/>
      <c r="K399" s="145">
        <f>D399*J399</f>
        <v>0</v>
      </c>
      <c r="L399" s="152">
        <f>I399*J399</f>
        <v>0</v>
      </c>
    </row>
    <row r="400" spans="1:12">
      <c r="B400" s="84"/>
      <c r="C400" s="94"/>
      <c r="D400" s="141"/>
      <c r="E400" s="149"/>
      <c r="F400" s="142"/>
      <c r="G400" s="150"/>
      <c r="H400" s="142"/>
      <c r="I400" s="143"/>
      <c r="J400" s="5"/>
      <c r="K400" s="145"/>
      <c r="L400" s="146"/>
    </row>
    <row r="401" spans="1:12" ht="38.450000000000003" customHeight="1">
      <c r="A401" s="68">
        <f>MAX($A$1:A399)+1</f>
        <v>60</v>
      </c>
      <c r="B401" s="79" t="s">
        <v>198</v>
      </c>
      <c r="C401" s="70" t="s">
        <v>42</v>
      </c>
      <c r="D401" s="141">
        <v>4</v>
      </c>
      <c r="E401" s="149">
        <v>0</v>
      </c>
      <c r="F401" s="150">
        <v>0</v>
      </c>
      <c r="G401" s="150">
        <v>0</v>
      </c>
      <c r="H401" s="150">
        <v>0</v>
      </c>
      <c r="I401" s="151">
        <f>SUM(E401:H401)</f>
        <v>0</v>
      </c>
      <c r="J401" s="5"/>
      <c r="K401" s="145">
        <f>D401*J401</f>
        <v>0</v>
      </c>
      <c r="L401" s="152">
        <f>I401*J401</f>
        <v>0</v>
      </c>
    </row>
    <row r="402" spans="1:12">
      <c r="B402" s="84"/>
      <c r="C402" s="96"/>
      <c r="D402" s="141"/>
      <c r="E402" s="149"/>
      <c r="F402" s="142"/>
      <c r="G402" s="150"/>
      <c r="H402" s="142"/>
      <c r="I402" s="143"/>
      <c r="J402" s="5"/>
      <c r="K402" s="145"/>
      <c r="L402" s="146"/>
    </row>
    <row r="403" spans="1:12" ht="26.1" customHeight="1">
      <c r="A403" s="68">
        <f>MAX($A$1:A401)+1</f>
        <v>61</v>
      </c>
      <c r="B403" s="191" t="s">
        <v>199</v>
      </c>
      <c r="C403" s="94"/>
      <c r="D403" s="141"/>
      <c r="E403" s="149"/>
      <c r="F403" s="142"/>
      <c r="G403" s="150"/>
      <c r="H403" s="142"/>
      <c r="I403" s="143"/>
      <c r="J403" s="5"/>
      <c r="K403" s="145"/>
      <c r="L403" s="146"/>
    </row>
    <row r="404" spans="1:12">
      <c r="B404" s="84" t="s">
        <v>111</v>
      </c>
      <c r="C404" s="94" t="s">
        <v>470</v>
      </c>
      <c r="D404" s="141">
        <v>1</v>
      </c>
      <c r="E404" s="149">
        <v>0</v>
      </c>
      <c r="F404" s="149">
        <v>0</v>
      </c>
      <c r="G404" s="150">
        <v>0</v>
      </c>
      <c r="H404" s="149">
        <v>0</v>
      </c>
      <c r="I404" s="151">
        <f>SUM(E404:H404)</f>
        <v>0</v>
      </c>
      <c r="J404" s="5"/>
      <c r="K404" s="145">
        <f>D404*J404</f>
        <v>0</v>
      </c>
      <c r="L404" s="152">
        <f>I404*J404</f>
        <v>0</v>
      </c>
    </row>
    <row r="405" spans="1:12">
      <c r="B405" s="84" t="s">
        <v>112</v>
      </c>
      <c r="C405" s="94" t="s">
        <v>470</v>
      </c>
      <c r="D405" s="141">
        <v>18</v>
      </c>
      <c r="E405" s="149">
        <v>0</v>
      </c>
      <c r="F405" s="149">
        <v>0</v>
      </c>
      <c r="G405" s="150">
        <v>0</v>
      </c>
      <c r="H405" s="149">
        <v>0</v>
      </c>
      <c r="I405" s="151">
        <f>SUM(E405:H405)</f>
        <v>0</v>
      </c>
      <c r="J405" s="5"/>
      <c r="K405" s="145">
        <f>D405*J405</f>
        <v>0</v>
      </c>
      <c r="L405" s="152">
        <f>I405*J405</f>
        <v>0</v>
      </c>
    </row>
    <row r="406" spans="1:12">
      <c r="B406" s="84" t="s">
        <v>266</v>
      </c>
      <c r="C406" s="94" t="s">
        <v>470</v>
      </c>
      <c r="D406" s="141">
        <v>2</v>
      </c>
      <c r="E406" s="149">
        <v>0</v>
      </c>
      <c r="F406" s="149">
        <v>0</v>
      </c>
      <c r="G406" s="150">
        <v>0</v>
      </c>
      <c r="H406" s="149">
        <v>0</v>
      </c>
      <c r="I406" s="151">
        <f>SUM(E406:H406)</f>
        <v>0</v>
      </c>
      <c r="J406" s="5"/>
      <c r="K406" s="145">
        <f>D406*J406</f>
        <v>0</v>
      </c>
      <c r="L406" s="152">
        <f>I406*J406</f>
        <v>0</v>
      </c>
    </row>
    <row r="407" spans="1:12">
      <c r="B407" s="84"/>
      <c r="C407" s="94"/>
      <c r="D407" s="141"/>
      <c r="E407" s="149"/>
      <c r="F407" s="142"/>
      <c r="G407" s="150"/>
      <c r="H407" s="142"/>
      <c r="I407" s="143"/>
      <c r="J407" s="5"/>
      <c r="K407" s="145"/>
      <c r="L407" s="146"/>
    </row>
    <row r="408" spans="1:12" s="67" customFormat="1" ht="15">
      <c r="A408" s="68">
        <f>MAX($A$1:A406)+1</f>
        <v>62</v>
      </c>
      <c r="B408" s="192" t="s">
        <v>135</v>
      </c>
      <c r="C408" s="89" t="s">
        <v>171</v>
      </c>
      <c r="D408" s="141">
        <v>1</v>
      </c>
      <c r="E408" s="149">
        <v>0</v>
      </c>
      <c r="F408" s="150">
        <v>0</v>
      </c>
      <c r="G408" s="150">
        <v>0</v>
      </c>
      <c r="H408" s="150">
        <v>0</v>
      </c>
      <c r="I408" s="151">
        <f>SUM(E408:H408)</f>
        <v>0</v>
      </c>
      <c r="J408" s="5"/>
      <c r="K408" s="145">
        <f>D408*J408</f>
        <v>0</v>
      </c>
      <c r="L408" s="152">
        <f>I408*J408</f>
        <v>0</v>
      </c>
    </row>
    <row r="409" spans="1:12" s="67" customFormat="1">
      <c r="A409" s="30"/>
      <c r="B409" s="79"/>
      <c r="C409" s="97"/>
      <c r="D409" s="141"/>
      <c r="E409" s="149"/>
      <c r="F409" s="142"/>
      <c r="G409" s="150"/>
      <c r="H409" s="142"/>
      <c r="I409" s="143"/>
      <c r="J409" s="5"/>
      <c r="K409" s="145"/>
      <c r="L409" s="146"/>
    </row>
    <row r="410" spans="1:12" ht="26.1" customHeight="1">
      <c r="A410" s="68">
        <f>MAX($A$1:A408)+1</f>
        <v>63</v>
      </c>
      <c r="B410" s="79" t="s">
        <v>140</v>
      </c>
      <c r="C410" s="94"/>
      <c r="D410" s="141"/>
      <c r="E410" s="149"/>
      <c r="F410" s="142"/>
      <c r="G410" s="150"/>
      <c r="H410" s="142"/>
      <c r="I410" s="143"/>
      <c r="J410" s="5"/>
      <c r="K410" s="145"/>
      <c r="L410" s="146"/>
    </row>
    <row r="411" spans="1:12">
      <c r="B411" s="84" t="s">
        <v>141</v>
      </c>
      <c r="C411" s="94" t="s">
        <v>97</v>
      </c>
      <c r="D411" s="141">
        <v>15</v>
      </c>
      <c r="E411" s="149">
        <v>0</v>
      </c>
      <c r="F411" s="149">
        <v>0</v>
      </c>
      <c r="G411" s="150">
        <v>0</v>
      </c>
      <c r="H411" s="149">
        <v>0</v>
      </c>
      <c r="I411" s="151">
        <f>SUM(E411:H411)</f>
        <v>0</v>
      </c>
      <c r="J411" s="5"/>
      <c r="K411" s="145">
        <f>D411*J411</f>
        <v>0</v>
      </c>
      <c r="L411" s="152">
        <f>I411*J411</f>
        <v>0</v>
      </c>
    </row>
    <row r="412" spans="1:12">
      <c r="B412" s="84"/>
      <c r="C412" s="94"/>
      <c r="D412" s="141"/>
      <c r="E412" s="149"/>
      <c r="F412" s="142"/>
      <c r="G412" s="150"/>
      <c r="H412" s="142"/>
      <c r="I412" s="143"/>
      <c r="J412" s="5"/>
      <c r="K412" s="145"/>
      <c r="L412" s="146"/>
    </row>
    <row r="413" spans="1:12" s="67" customFormat="1" ht="25.5">
      <c r="A413" s="68">
        <f>MAX($A$1:A411)+1</f>
        <v>64</v>
      </c>
      <c r="B413" s="192" t="s">
        <v>99</v>
      </c>
      <c r="C413" s="80" t="s">
        <v>42</v>
      </c>
      <c r="D413" s="141">
        <v>112</v>
      </c>
      <c r="E413" s="149">
        <v>0</v>
      </c>
      <c r="F413" s="150">
        <v>0</v>
      </c>
      <c r="G413" s="150">
        <v>0</v>
      </c>
      <c r="H413" s="150">
        <v>0</v>
      </c>
      <c r="I413" s="151">
        <f>SUM(E413:H413)</f>
        <v>0</v>
      </c>
      <c r="J413" s="5"/>
      <c r="K413" s="145">
        <f>D413*J413</f>
        <v>0</v>
      </c>
      <c r="L413" s="152">
        <f>I413*J413</f>
        <v>0</v>
      </c>
    </row>
    <row r="414" spans="1:12" s="67" customFormat="1">
      <c r="A414" s="30"/>
      <c r="B414" s="79"/>
      <c r="C414" s="80"/>
      <c r="D414" s="141"/>
      <c r="E414" s="149"/>
      <c r="F414" s="142"/>
      <c r="G414" s="150"/>
      <c r="H414" s="142"/>
      <c r="I414" s="143"/>
      <c r="J414" s="5"/>
      <c r="K414" s="145"/>
      <c r="L414" s="146"/>
    </row>
    <row r="415" spans="1:12" s="67" customFormat="1" ht="25.5">
      <c r="A415" s="68">
        <f>MAX($A$1:A413)+1</f>
        <v>65</v>
      </c>
      <c r="B415" s="192" t="s">
        <v>471</v>
      </c>
      <c r="C415" s="80" t="s">
        <v>44</v>
      </c>
      <c r="D415" s="141">
        <v>1</v>
      </c>
      <c r="E415" s="149">
        <v>0</v>
      </c>
      <c r="F415" s="150">
        <v>0</v>
      </c>
      <c r="G415" s="150">
        <v>0</v>
      </c>
      <c r="H415" s="150">
        <v>0</v>
      </c>
      <c r="I415" s="151">
        <f>SUM(E415:H415)</f>
        <v>0</v>
      </c>
      <c r="J415" s="5"/>
      <c r="K415" s="145">
        <f>D415*J415</f>
        <v>0</v>
      </c>
      <c r="L415" s="152">
        <f>I415*J415</f>
        <v>0</v>
      </c>
    </row>
    <row r="416" spans="1:12" s="67" customFormat="1">
      <c r="A416" s="30"/>
      <c r="B416" s="79"/>
      <c r="C416" s="80"/>
      <c r="D416" s="141"/>
      <c r="E416" s="149"/>
      <c r="F416" s="142"/>
      <c r="G416" s="150"/>
      <c r="H416" s="142"/>
      <c r="I416" s="143"/>
      <c r="J416" s="5"/>
      <c r="K416" s="145"/>
      <c r="L416" s="146"/>
    </row>
    <row r="417" spans="1:12" s="67" customFormat="1" ht="38.25">
      <c r="A417" s="68">
        <f>MAX($A$1:A415)+1</f>
        <v>66</v>
      </c>
      <c r="B417" s="192" t="s">
        <v>200</v>
      </c>
      <c r="C417" s="80" t="s">
        <v>44</v>
      </c>
      <c r="D417" s="141">
        <v>1</v>
      </c>
      <c r="E417" s="149">
        <v>0</v>
      </c>
      <c r="F417" s="150">
        <v>0</v>
      </c>
      <c r="G417" s="150">
        <v>0</v>
      </c>
      <c r="H417" s="150">
        <v>0</v>
      </c>
      <c r="I417" s="151">
        <f>SUM(E417:H417)</f>
        <v>0</v>
      </c>
      <c r="J417" s="5"/>
      <c r="K417" s="145">
        <f>D417*J417</f>
        <v>0</v>
      </c>
      <c r="L417" s="152">
        <f>I417*J417</f>
        <v>0</v>
      </c>
    </row>
    <row r="418" spans="1:12" s="67" customFormat="1">
      <c r="A418" s="30"/>
      <c r="B418" s="79"/>
      <c r="C418" s="80"/>
      <c r="D418" s="141"/>
      <c r="E418" s="149"/>
      <c r="F418" s="142"/>
      <c r="G418" s="150"/>
      <c r="H418" s="142"/>
      <c r="I418" s="143"/>
      <c r="J418" s="5"/>
      <c r="K418" s="145"/>
      <c r="L418" s="146"/>
    </row>
    <row r="419" spans="1:12" s="67" customFormat="1" ht="38.25">
      <c r="A419" s="68">
        <f>MAX($A$1:A417)+1</f>
        <v>67</v>
      </c>
      <c r="B419" s="192" t="s">
        <v>472</v>
      </c>
      <c r="C419" s="80" t="s">
        <v>44</v>
      </c>
      <c r="D419" s="141">
        <v>1</v>
      </c>
      <c r="E419" s="149">
        <v>0</v>
      </c>
      <c r="F419" s="150">
        <v>0</v>
      </c>
      <c r="G419" s="150">
        <v>0</v>
      </c>
      <c r="H419" s="150">
        <v>0</v>
      </c>
      <c r="I419" s="151">
        <f>SUM(E419:H419)</f>
        <v>0</v>
      </c>
      <c r="J419" s="5"/>
      <c r="K419" s="145">
        <f>D419*J419</f>
        <v>0</v>
      </c>
      <c r="L419" s="152">
        <f>I419*J419</f>
        <v>0</v>
      </c>
    </row>
    <row r="420" spans="1:12" s="67" customFormat="1">
      <c r="A420" s="30"/>
      <c r="B420" s="79"/>
      <c r="C420" s="80"/>
      <c r="D420" s="141"/>
      <c r="E420" s="149"/>
      <c r="F420" s="142"/>
      <c r="G420" s="150"/>
      <c r="H420" s="142"/>
      <c r="I420" s="143"/>
      <c r="J420" s="5"/>
      <c r="K420" s="145"/>
      <c r="L420" s="146"/>
    </row>
    <row r="421" spans="1:12" s="67" customFormat="1" ht="15">
      <c r="A421" s="68">
        <f>MAX($A$1:A419)+1</f>
        <v>68</v>
      </c>
      <c r="B421" s="79" t="s">
        <v>78</v>
      </c>
      <c r="C421" s="80" t="s">
        <v>44</v>
      </c>
      <c r="D421" s="141">
        <v>1</v>
      </c>
      <c r="E421" s="149">
        <v>0</v>
      </c>
      <c r="F421" s="150">
        <v>0</v>
      </c>
      <c r="G421" s="150">
        <v>0</v>
      </c>
      <c r="H421" s="150">
        <v>0</v>
      </c>
      <c r="I421" s="151">
        <f>SUM(E421:H421)</f>
        <v>0</v>
      </c>
      <c r="J421" s="5"/>
      <c r="K421" s="145">
        <f>D421*J421</f>
        <v>0</v>
      </c>
      <c r="L421" s="152">
        <f>I421*J421</f>
        <v>0</v>
      </c>
    </row>
    <row r="422" spans="1:12" s="67" customFormat="1">
      <c r="A422" s="30"/>
      <c r="B422" s="79"/>
      <c r="C422" s="80"/>
      <c r="D422" s="141"/>
      <c r="E422" s="149"/>
      <c r="F422" s="142"/>
      <c r="G422" s="150"/>
      <c r="H422" s="142"/>
      <c r="I422" s="143"/>
      <c r="J422" s="5"/>
      <c r="K422" s="145"/>
      <c r="L422" s="146"/>
    </row>
    <row r="423" spans="1:12" s="67" customFormat="1" ht="25.5">
      <c r="A423" s="68">
        <f>MAX($A$1:A421)+1</f>
        <v>69</v>
      </c>
      <c r="B423" s="79" t="s">
        <v>79</v>
      </c>
      <c r="C423" s="89" t="s">
        <v>44</v>
      </c>
      <c r="D423" s="141">
        <v>1</v>
      </c>
      <c r="E423" s="149">
        <v>1</v>
      </c>
      <c r="F423" s="149">
        <v>1</v>
      </c>
      <c r="G423" s="149">
        <v>1</v>
      </c>
      <c r="H423" s="149">
        <v>1</v>
      </c>
      <c r="I423" s="151">
        <f>SUM(E423:H423)</f>
        <v>4</v>
      </c>
      <c r="J423" s="5"/>
      <c r="K423" s="145">
        <f>D423*J423</f>
        <v>0</v>
      </c>
      <c r="L423" s="152">
        <f>I423*J423</f>
        <v>0</v>
      </c>
    </row>
    <row r="424" spans="1:12" s="67" customFormat="1">
      <c r="A424" s="30"/>
      <c r="B424" s="79"/>
      <c r="C424" s="97"/>
      <c r="D424" s="141"/>
      <c r="E424" s="149"/>
      <c r="F424" s="142"/>
      <c r="G424" s="150"/>
      <c r="H424" s="142"/>
      <c r="I424" s="143"/>
      <c r="J424" s="144"/>
      <c r="K424" s="145"/>
      <c r="L424" s="146"/>
    </row>
    <row r="425" spans="1:12" s="67" customFormat="1" ht="25.5">
      <c r="A425" s="68">
        <f>MAX($A$1:A423)+1</f>
        <v>70</v>
      </c>
      <c r="B425" s="79" t="s">
        <v>473</v>
      </c>
      <c r="C425" s="89" t="s">
        <v>80</v>
      </c>
      <c r="D425" s="141"/>
      <c r="E425" s="149"/>
      <c r="F425" s="150"/>
      <c r="G425" s="150"/>
      <c r="H425" s="150"/>
      <c r="I425" s="151"/>
      <c r="J425" s="159">
        <v>0.03</v>
      </c>
      <c r="K425" s="145">
        <f>SUM(K1:K423)*J425</f>
        <v>0</v>
      </c>
      <c r="L425" s="152">
        <f>SUM(L1:L423)*J425</f>
        <v>0</v>
      </c>
    </row>
    <row r="426" spans="1:12" s="67" customFormat="1">
      <c r="A426" s="30"/>
      <c r="B426" s="79"/>
      <c r="C426" s="89"/>
      <c r="D426" s="141"/>
      <c r="E426" s="149"/>
      <c r="F426" s="142"/>
      <c r="G426" s="150"/>
      <c r="H426" s="142"/>
      <c r="I426" s="143"/>
      <c r="J426" s="144"/>
      <c r="K426" s="145"/>
      <c r="L426" s="146"/>
    </row>
    <row r="427" spans="1:12" s="67" customFormat="1" ht="17.25" thickBot="1">
      <c r="A427" s="30"/>
      <c r="B427" s="192"/>
      <c r="C427" s="193"/>
      <c r="D427" s="194"/>
      <c r="E427" s="195"/>
      <c r="F427" s="195"/>
      <c r="G427" s="195"/>
      <c r="H427" s="195"/>
      <c r="I427" s="195"/>
      <c r="J427" s="195"/>
      <c r="K427" s="195"/>
      <c r="L427" s="195"/>
    </row>
    <row r="428" spans="1:12" s="67" customFormat="1" ht="17.25" thickTop="1">
      <c r="A428" s="30"/>
      <c r="B428" s="196" t="s">
        <v>3</v>
      </c>
      <c r="C428" s="197"/>
      <c r="D428" s="198"/>
      <c r="E428" s="199"/>
      <c r="F428" s="200"/>
      <c r="G428" s="200"/>
      <c r="H428" s="200"/>
      <c r="I428" s="200"/>
      <c r="J428" s="200"/>
      <c r="K428" s="200">
        <f>SUM(K1:K427)</f>
        <v>0</v>
      </c>
      <c r="L428" s="200">
        <f>SUM(L1:L427)</f>
        <v>0</v>
      </c>
    </row>
    <row r="429" spans="1:12" s="67" customFormat="1">
      <c r="A429" s="30"/>
      <c r="B429" s="109"/>
      <c r="C429" s="89"/>
      <c r="D429" s="89"/>
      <c r="E429" s="110"/>
      <c r="F429" s="110"/>
      <c r="G429" s="111"/>
      <c r="H429" s="112"/>
    </row>
    <row r="430" spans="1:12" s="67" customFormat="1">
      <c r="A430" s="30"/>
      <c r="B430" s="113"/>
      <c r="C430" s="89"/>
      <c r="D430" s="89"/>
      <c r="E430" s="110"/>
      <c r="F430" s="110"/>
      <c r="G430" s="111"/>
      <c r="H430" s="112"/>
    </row>
    <row r="431" spans="1:12" s="67" customFormat="1">
      <c r="A431" s="30"/>
      <c r="B431" s="109"/>
      <c r="C431" s="89"/>
      <c r="D431" s="89"/>
      <c r="E431" s="110"/>
      <c r="F431" s="110"/>
      <c r="G431" s="111"/>
      <c r="H431" s="112"/>
    </row>
    <row r="432" spans="1:12" s="67" customFormat="1">
      <c r="A432" s="30"/>
      <c r="B432" s="109"/>
      <c r="C432" s="89"/>
      <c r="D432" s="89"/>
      <c r="E432" s="110"/>
      <c r="F432" s="110"/>
      <c r="G432" s="111"/>
      <c r="H432" s="112"/>
    </row>
    <row r="433" spans="1:8" s="67" customFormat="1">
      <c r="A433" s="30"/>
      <c r="B433" s="114"/>
      <c r="C433" s="89"/>
      <c r="D433" s="89"/>
      <c r="E433" s="110"/>
      <c r="F433" s="110"/>
      <c r="G433" s="111"/>
      <c r="H433" s="112"/>
    </row>
    <row r="437" spans="1:8" s="67" customFormat="1">
      <c r="A437" s="30"/>
      <c r="B437" s="113"/>
      <c r="C437" s="89"/>
      <c r="D437" s="89"/>
      <c r="E437" s="110"/>
      <c r="F437" s="110"/>
      <c r="G437" s="115"/>
      <c r="H437" s="111"/>
    </row>
    <row r="438" spans="1:8" s="67" customFormat="1">
      <c r="A438" s="30"/>
      <c r="B438" s="114"/>
      <c r="C438" s="89"/>
      <c r="D438" s="89"/>
      <c r="E438" s="110"/>
      <c r="F438" s="110"/>
      <c r="G438" s="115"/>
      <c r="H438" s="111"/>
    </row>
    <row r="439" spans="1:8" s="67" customFormat="1">
      <c r="A439" s="30"/>
      <c r="B439" s="113"/>
      <c r="C439" s="89"/>
      <c r="D439" s="89"/>
      <c r="E439" s="110"/>
      <c r="F439" s="110"/>
      <c r="G439" s="115"/>
      <c r="H439" s="111"/>
    </row>
    <row r="440" spans="1:8" s="67" customFormat="1">
      <c r="A440" s="30"/>
      <c r="B440" s="113"/>
      <c r="C440" s="89"/>
      <c r="D440" s="89"/>
      <c r="E440" s="110"/>
      <c r="F440" s="110"/>
      <c r="G440" s="115"/>
      <c r="H440" s="111"/>
    </row>
    <row r="441" spans="1:8" s="67" customFormat="1">
      <c r="A441" s="30"/>
      <c r="B441" s="109"/>
      <c r="C441" s="89"/>
      <c r="D441" s="89"/>
      <c r="E441" s="110"/>
      <c r="F441" s="110"/>
      <c r="G441" s="111"/>
      <c r="H441" s="112"/>
    </row>
    <row r="442" spans="1:8" s="67" customFormat="1">
      <c r="A442" s="30"/>
      <c r="B442" s="109"/>
      <c r="C442" s="89"/>
      <c r="D442" s="89"/>
      <c r="E442" s="110"/>
      <c r="F442" s="110"/>
      <c r="G442" s="111"/>
      <c r="H442" s="112"/>
    </row>
    <row r="443" spans="1:8" s="67" customFormat="1">
      <c r="A443" s="30"/>
      <c r="B443" s="113"/>
      <c r="C443" s="89"/>
      <c r="D443" s="89"/>
      <c r="E443" s="110"/>
      <c r="F443" s="110"/>
      <c r="G443" s="115"/>
      <c r="H443" s="111"/>
    </row>
    <row r="444" spans="1:8" s="67" customFormat="1">
      <c r="A444" s="30"/>
      <c r="B444" s="109"/>
      <c r="C444" s="89"/>
      <c r="D444" s="89"/>
      <c r="E444" s="110"/>
      <c r="F444" s="110"/>
      <c r="G444" s="111"/>
      <c r="H444" s="112"/>
    </row>
    <row r="445" spans="1:8" s="67" customFormat="1">
      <c r="A445" s="30"/>
      <c r="B445" s="109"/>
      <c r="C445" s="89"/>
      <c r="D445" s="89"/>
      <c r="E445" s="110"/>
      <c r="F445" s="110"/>
      <c r="G445" s="111"/>
      <c r="H445" s="112"/>
    </row>
    <row r="446" spans="1:8" s="67" customFormat="1">
      <c r="A446" s="30"/>
      <c r="B446" s="113"/>
      <c r="C446" s="89"/>
      <c r="D446" s="89"/>
      <c r="E446" s="110"/>
      <c r="F446" s="110"/>
      <c r="G446" s="115"/>
      <c r="H446" s="111"/>
    </row>
    <row r="447" spans="1:8" s="67" customFormat="1">
      <c r="A447" s="30"/>
      <c r="B447" s="109"/>
      <c r="C447" s="89"/>
      <c r="D447" s="89"/>
      <c r="E447" s="110"/>
      <c r="F447" s="110"/>
      <c r="G447" s="111"/>
      <c r="H447" s="112"/>
    </row>
    <row r="448" spans="1:8" s="67" customFormat="1">
      <c r="A448" s="30"/>
      <c r="B448" s="109"/>
      <c r="C448" s="89"/>
      <c r="D448" s="89"/>
      <c r="E448" s="110"/>
      <c r="F448" s="110"/>
      <c r="G448" s="111"/>
      <c r="H448" s="112"/>
    </row>
    <row r="449" spans="1:8" s="67" customFormat="1">
      <c r="A449" s="30"/>
      <c r="B449" s="113"/>
      <c r="C449" s="89"/>
      <c r="D449" s="89"/>
      <c r="E449" s="110"/>
      <c r="F449" s="110"/>
      <c r="G449" s="115"/>
      <c r="H449" s="111"/>
    </row>
    <row r="450" spans="1:8" s="67" customFormat="1">
      <c r="A450" s="30"/>
      <c r="B450" s="109"/>
      <c r="C450" s="89"/>
      <c r="D450" s="89"/>
      <c r="E450" s="110"/>
      <c r="F450" s="110"/>
      <c r="G450" s="111"/>
      <c r="H450" s="112"/>
    </row>
    <row r="451" spans="1:8" s="67" customFormat="1">
      <c r="A451" s="30"/>
      <c r="B451" s="109"/>
      <c r="C451" s="89"/>
      <c r="D451" s="89"/>
      <c r="E451" s="110"/>
      <c r="F451" s="110"/>
      <c r="G451" s="111"/>
      <c r="H451" s="112"/>
    </row>
    <row r="452" spans="1:8" s="67" customFormat="1">
      <c r="A452" s="30"/>
      <c r="B452" s="113"/>
      <c r="C452" s="89"/>
      <c r="D452" s="89"/>
      <c r="E452" s="110"/>
      <c r="F452" s="110"/>
      <c r="G452" s="115"/>
      <c r="H452" s="111"/>
    </row>
    <row r="453" spans="1:8" s="67" customFormat="1">
      <c r="A453" s="30"/>
      <c r="B453" s="109"/>
      <c r="C453" s="89"/>
      <c r="D453" s="89"/>
      <c r="E453" s="110"/>
      <c r="F453" s="110"/>
      <c r="G453" s="111"/>
      <c r="H453" s="112"/>
    </row>
    <row r="454" spans="1:8" s="67" customFormat="1">
      <c r="A454" s="30"/>
      <c r="B454" s="109"/>
      <c r="C454" s="89"/>
      <c r="D454" s="89"/>
      <c r="E454" s="110"/>
      <c r="F454" s="110"/>
      <c r="G454" s="111"/>
      <c r="H454" s="112"/>
    </row>
    <row r="455" spans="1:8" s="67" customFormat="1">
      <c r="A455" s="30"/>
      <c r="B455" s="113"/>
      <c r="C455" s="89"/>
      <c r="D455" s="89"/>
      <c r="E455" s="110"/>
      <c r="F455" s="110"/>
      <c r="G455" s="115"/>
      <c r="H455" s="111"/>
    </row>
    <row r="456" spans="1:8" s="67" customFormat="1">
      <c r="A456" s="30"/>
      <c r="B456" s="109"/>
      <c r="C456" s="89"/>
      <c r="D456" s="89"/>
      <c r="E456" s="110"/>
      <c r="F456" s="110"/>
      <c r="G456" s="111"/>
      <c r="H456" s="112"/>
    </row>
    <row r="457" spans="1:8" s="67" customFormat="1">
      <c r="A457" s="30"/>
      <c r="B457" s="109"/>
      <c r="C457" s="89"/>
      <c r="D457" s="89"/>
      <c r="E457" s="110"/>
      <c r="F457" s="110"/>
      <c r="G457" s="111"/>
      <c r="H457" s="112"/>
    </row>
    <row r="458" spans="1:8" s="67" customFormat="1">
      <c r="A458" s="30"/>
      <c r="B458" s="109"/>
      <c r="C458" s="89"/>
      <c r="D458" s="89"/>
      <c r="E458" s="110"/>
      <c r="F458" s="110"/>
      <c r="G458" s="111"/>
      <c r="H458" s="112"/>
    </row>
    <row r="459" spans="1:8" s="67" customFormat="1">
      <c r="A459" s="30"/>
      <c r="B459" s="109"/>
      <c r="C459" s="89"/>
      <c r="D459" s="89"/>
      <c r="E459" s="110"/>
      <c r="F459" s="110"/>
      <c r="G459" s="115"/>
      <c r="H459" s="111"/>
    </row>
    <row r="460" spans="1:8" s="67" customFormat="1">
      <c r="A460" s="30"/>
      <c r="B460" s="109"/>
      <c r="C460" s="89"/>
      <c r="D460" s="89"/>
      <c r="E460" s="110"/>
      <c r="F460" s="110"/>
      <c r="G460" s="115"/>
      <c r="H460" s="111"/>
    </row>
    <row r="461" spans="1:8" s="67" customFormat="1">
      <c r="A461" s="30"/>
      <c r="B461" s="109"/>
      <c r="C461" s="89"/>
      <c r="D461" s="89"/>
      <c r="E461" s="110"/>
      <c r="F461" s="110"/>
      <c r="G461" s="111"/>
      <c r="H461" s="112"/>
    </row>
    <row r="462" spans="1:8" s="67" customFormat="1">
      <c r="A462" s="30"/>
      <c r="B462" s="109"/>
      <c r="C462" s="89"/>
      <c r="D462" s="89"/>
      <c r="E462" s="110"/>
      <c r="F462" s="110"/>
      <c r="G462" s="115"/>
      <c r="H462" s="111"/>
    </row>
    <row r="464" spans="1:8" s="67" customFormat="1">
      <c r="A464" s="30"/>
      <c r="B464" s="109"/>
      <c r="C464" s="89"/>
      <c r="D464" s="89"/>
      <c r="E464" s="110"/>
      <c r="F464" s="110"/>
      <c r="G464" s="111"/>
      <c r="H464" s="112"/>
    </row>
    <row r="465" spans="1:8" s="67" customFormat="1">
      <c r="A465" s="30"/>
      <c r="B465" s="109"/>
      <c r="C465" s="89"/>
      <c r="D465" s="89"/>
      <c r="E465" s="110"/>
      <c r="F465" s="110"/>
      <c r="G465" s="111"/>
      <c r="H465" s="112"/>
    </row>
    <row r="466" spans="1:8" s="67" customFormat="1">
      <c r="A466" s="30"/>
      <c r="B466" s="109"/>
      <c r="C466" s="89"/>
      <c r="D466" s="89"/>
      <c r="E466" s="110"/>
      <c r="F466" s="110"/>
      <c r="G466" s="111"/>
      <c r="H466" s="112"/>
    </row>
    <row r="467" spans="1:8" s="67" customFormat="1">
      <c r="A467" s="30"/>
      <c r="B467" s="109"/>
      <c r="C467" s="89"/>
      <c r="D467" s="89"/>
      <c r="E467" s="110"/>
      <c r="F467" s="110"/>
      <c r="G467" s="111"/>
      <c r="H467" s="112"/>
    </row>
    <row r="469" spans="1:8" s="67" customFormat="1">
      <c r="A469" s="30"/>
      <c r="B469" s="109"/>
      <c r="C469" s="89"/>
      <c r="D469" s="89"/>
      <c r="E469" s="110"/>
      <c r="F469" s="110"/>
      <c r="G469" s="111"/>
      <c r="H469" s="112"/>
    </row>
    <row r="470" spans="1:8" s="67" customFormat="1">
      <c r="A470" s="30"/>
      <c r="B470" s="109"/>
      <c r="C470" s="89"/>
      <c r="D470" s="89"/>
      <c r="E470" s="110"/>
      <c r="F470" s="110"/>
      <c r="G470" s="111"/>
      <c r="H470" s="112"/>
    </row>
    <row r="472" spans="1:8" s="67" customFormat="1">
      <c r="A472" s="30"/>
      <c r="B472" s="109"/>
      <c r="C472" s="89"/>
      <c r="D472" s="89"/>
      <c r="E472" s="110"/>
      <c r="F472" s="110"/>
      <c r="G472" s="111"/>
      <c r="H472" s="112"/>
    </row>
    <row r="473" spans="1:8" s="67" customFormat="1">
      <c r="A473" s="30"/>
      <c r="B473" s="109"/>
      <c r="C473" s="89"/>
      <c r="D473" s="89"/>
      <c r="E473" s="110"/>
      <c r="F473" s="110"/>
      <c r="G473" s="115"/>
      <c r="H473" s="111"/>
    </row>
    <row r="474" spans="1:8" s="67" customFormat="1">
      <c r="A474" s="30"/>
      <c r="B474" s="109"/>
      <c r="C474" s="89"/>
      <c r="D474" s="89"/>
      <c r="E474" s="110"/>
      <c r="F474" s="110"/>
      <c r="G474" s="111"/>
      <c r="H474" s="112"/>
    </row>
    <row r="475" spans="1:8" s="67" customFormat="1">
      <c r="A475" s="30"/>
      <c r="B475" s="113"/>
      <c r="C475" s="89"/>
      <c r="D475" s="89"/>
      <c r="E475" s="110"/>
      <c r="F475" s="110"/>
      <c r="G475" s="111"/>
      <c r="H475" s="112"/>
    </row>
    <row r="476" spans="1:8" s="67" customFormat="1">
      <c r="A476" s="30"/>
      <c r="B476" s="113"/>
      <c r="C476" s="89"/>
      <c r="D476" s="89"/>
      <c r="E476" s="110"/>
      <c r="F476" s="110"/>
      <c r="G476" s="111"/>
      <c r="H476" s="112"/>
    </row>
    <row r="477" spans="1:8" s="67" customFormat="1">
      <c r="A477" s="30"/>
      <c r="B477" s="113"/>
      <c r="C477" s="89"/>
      <c r="D477" s="89"/>
      <c r="E477" s="110"/>
      <c r="F477" s="110"/>
      <c r="G477" s="111"/>
      <c r="H477" s="112"/>
    </row>
    <row r="478" spans="1:8" s="67" customFormat="1">
      <c r="A478" s="30"/>
      <c r="B478" s="109"/>
      <c r="C478" s="89"/>
      <c r="D478" s="89"/>
      <c r="E478" s="110"/>
      <c r="F478" s="110"/>
      <c r="G478" s="111"/>
      <c r="H478" s="112"/>
    </row>
    <row r="479" spans="1:8" s="67" customFormat="1">
      <c r="A479" s="30"/>
      <c r="B479" s="109"/>
      <c r="C479" s="89"/>
      <c r="D479" s="89"/>
      <c r="E479" s="110"/>
      <c r="F479" s="110"/>
      <c r="G479" s="115"/>
      <c r="H479" s="111"/>
    </row>
    <row r="480" spans="1:8" s="67" customFormat="1">
      <c r="A480" s="30"/>
      <c r="B480" s="109"/>
      <c r="C480" s="89"/>
      <c r="D480" s="89"/>
      <c r="E480" s="110"/>
      <c r="F480" s="110"/>
      <c r="G480" s="111"/>
      <c r="H480" s="112"/>
    </row>
    <row r="481" spans="1:8" s="67" customFormat="1">
      <c r="A481" s="30"/>
      <c r="B481" s="109"/>
      <c r="C481" s="89"/>
      <c r="D481" s="89"/>
      <c r="E481" s="110"/>
      <c r="F481" s="110"/>
      <c r="G481" s="111"/>
      <c r="H481" s="112"/>
    </row>
    <row r="482" spans="1:8" s="67" customFormat="1">
      <c r="A482" s="30"/>
      <c r="B482" s="109"/>
      <c r="C482" s="89"/>
      <c r="D482" s="89"/>
      <c r="E482" s="110"/>
      <c r="F482" s="110"/>
      <c r="G482" s="111"/>
      <c r="H482" s="112"/>
    </row>
    <row r="483" spans="1:8" s="67" customFormat="1">
      <c r="A483" s="30"/>
      <c r="B483" s="113"/>
      <c r="C483" s="89"/>
      <c r="D483" s="89"/>
      <c r="E483" s="110"/>
      <c r="F483" s="110"/>
      <c r="G483" s="111"/>
      <c r="H483" s="112"/>
    </row>
    <row r="484" spans="1:8" s="67" customFormat="1">
      <c r="A484" s="30"/>
      <c r="B484" s="109"/>
      <c r="C484" s="89"/>
      <c r="D484" s="89"/>
      <c r="E484" s="110"/>
      <c r="F484" s="110"/>
      <c r="G484" s="111"/>
      <c r="H484" s="112"/>
    </row>
    <row r="485" spans="1:8" s="67" customFormat="1">
      <c r="A485" s="30"/>
      <c r="B485" s="109"/>
      <c r="C485" s="89"/>
      <c r="D485" s="89"/>
      <c r="E485" s="110"/>
      <c r="F485" s="110"/>
      <c r="G485" s="111"/>
      <c r="H485" s="112"/>
    </row>
    <row r="486" spans="1:8" s="67" customFormat="1">
      <c r="A486" s="30"/>
      <c r="B486" s="114"/>
      <c r="C486" s="89"/>
      <c r="D486" s="89"/>
      <c r="E486" s="110"/>
      <c r="F486" s="110"/>
      <c r="G486" s="111"/>
      <c r="H486" s="112"/>
    </row>
    <row r="487" spans="1:8" s="67" customFormat="1">
      <c r="A487" s="30"/>
      <c r="B487" s="114"/>
      <c r="C487" s="89"/>
      <c r="D487" s="89"/>
      <c r="E487" s="110"/>
      <c r="F487" s="110"/>
      <c r="G487" s="111"/>
      <c r="H487" s="112"/>
    </row>
    <row r="488" spans="1:8" s="67" customFormat="1">
      <c r="A488" s="30"/>
      <c r="B488" s="114"/>
      <c r="C488" s="89"/>
      <c r="D488" s="89"/>
      <c r="E488" s="110"/>
      <c r="F488" s="110"/>
      <c r="G488" s="111"/>
      <c r="H488" s="112"/>
    </row>
    <row r="489" spans="1:8" s="67" customFormat="1">
      <c r="A489" s="30"/>
      <c r="B489" s="109"/>
      <c r="C489" s="89"/>
      <c r="D489" s="89"/>
      <c r="E489" s="110"/>
      <c r="F489" s="110"/>
      <c r="G489" s="115"/>
      <c r="H489" s="111"/>
    </row>
    <row r="490" spans="1:8" s="67" customFormat="1">
      <c r="A490" s="30"/>
      <c r="B490" s="113"/>
      <c r="C490" s="89"/>
      <c r="D490" s="89"/>
      <c r="E490" s="110"/>
      <c r="F490" s="110"/>
      <c r="G490" s="115"/>
      <c r="H490" s="111"/>
    </row>
    <row r="491" spans="1:8" s="67" customFormat="1">
      <c r="A491" s="30"/>
      <c r="B491" s="114"/>
      <c r="C491" s="89"/>
      <c r="D491" s="89"/>
      <c r="E491" s="110"/>
      <c r="F491" s="110"/>
      <c r="G491" s="115"/>
      <c r="H491" s="111"/>
    </row>
    <row r="492" spans="1:8" s="67" customFormat="1">
      <c r="A492" s="30"/>
      <c r="B492" s="113"/>
      <c r="C492" s="89"/>
      <c r="D492" s="89"/>
      <c r="E492" s="110"/>
      <c r="F492" s="110"/>
      <c r="G492" s="115"/>
      <c r="H492" s="111"/>
    </row>
    <row r="493" spans="1:8" s="67" customFormat="1">
      <c r="A493" s="30"/>
      <c r="B493" s="113"/>
      <c r="C493" s="89"/>
      <c r="D493" s="89"/>
      <c r="E493" s="110"/>
      <c r="F493" s="110"/>
      <c r="G493" s="115"/>
      <c r="H493" s="111"/>
    </row>
    <row r="494" spans="1:8" s="67" customFormat="1">
      <c r="A494" s="30"/>
      <c r="B494" s="109"/>
      <c r="C494" s="89"/>
      <c r="D494" s="89"/>
      <c r="E494" s="110"/>
      <c r="F494" s="110"/>
      <c r="G494" s="111"/>
      <c r="H494" s="112"/>
    </row>
    <row r="495" spans="1:8" s="67" customFormat="1">
      <c r="A495" s="30"/>
      <c r="B495" s="109"/>
      <c r="C495" s="89"/>
      <c r="D495" s="89"/>
      <c r="E495" s="110"/>
      <c r="F495" s="110"/>
      <c r="G495" s="111"/>
      <c r="H495" s="112"/>
    </row>
    <row r="496" spans="1:8" s="67" customFormat="1">
      <c r="A496" s="30"/>
      <c r="B496" s="109"/>
      <c r="C496" s="89"/>
      <c r="D496" s="89"/>
      <c r="E496" s="110"/>
      <c r="F496" s="110"/>
      <c r="G496" s="111"/>
      <c r="H496" s="112"/>
    </row>
    <row r="497" spans="1:8" s="67" customFormat="1">
      <c r="A497" s="30"/>
      <c r="B497" s="109"/>
      <c r="C497" s="89"/>
      <c r="D497" s="89"/>
      <c r="E497" s="110"/>
      <c r="F497" s="110"/>
      <c r="G497" s="115"/>
      <c r="H497" s="111"/>
    </row>
    <row r="498" spans="1:8" s="67" customFormat="1">
      <c r="A498" s="30"/>
      <c r="B498" s="113"/>
      <c r="C498" s="89"/>
      <c r="D498" s="89"/>
      <c r="E498" s="110"/>
      <c r="F498" s="110"/>
      <c r="G498" s="115"/>
      <c r="H498" s="111"/>
    </row>
    <row r="499" spans="1:8" s="67" customFormat="1">
      <c r="A499" s="30"/>
      <c r="B499" s="109"/>
      <c r="C499" s="89"/>
      <c r="D499" s="89"/>
      <c r="E499" s="110"/>
      <c r="F499" s="110"/>
      <c r="G499" s="111"/>
      <c r="H499" s="112"/>
    </row>
    <row r="500" spans="1:8" s="67" customFormat="1">
      <c r="A500" s="30"/>
      <c r="B500" s="109"/>
      <c r="C500" s="89"/>
      <c r="D500" s="89"/>
      <c r="E500" s="110"/>
      <c r="F500" s="110"/>
      <c r="G500" s="111"/>
      <c r="H500" s="112"/>
    </row>
    <row r="501" spans="1:8" s="67" customFormat="1">
      <c r="A501" s="30"/>
      <c r="B501" s="113"/>
      <c r="C501" s="89"/>
      <c r="D501" s="89"/>
      <c r="E501" s="110"/>
      <c r="F501" s="110"/>
      <c r="G501" s="115"/>
      <c r="H501" s="111"/>
    </row>
    <row r="502" spans="1:8" s="67" customFormat="1">
      <c r="A502" s="30"/>
      <c r="B502" s="109"/>
      <c r="C502" s="89"/>
      <c r="D502" s="89"/>
      <c r="E502" s="110"/>
      <c r="F502" s="110"/>
      <c r="G502" s="111"/>
      <c r="H502" s="112"/>
    </row>
    <row r="503" spans="1:8" s="67" customFormat="1">
      <c r="A503" s="30"/>
      <c r="B503" s="109"/>
      <c r="C503" s="89"/>
      <c r="D503" s="89"/>
      <c r="E503" s="110"/>
      <c r="F503" s="110"/>
      <c r="G503" s="115"/>
      <c r="H503" s="111"/>
    </row>
    <row r="504" spans="1:8" s="67" customFormat="1">
      <c r="A504" s="30"/>
      <c r="B504" s="109"/>
      <c r="C504" s="89"/>
      <c r="D504" s="89"/>
      <c r="E504" s="110"/>
      <c r="F504" s="110"/>
      <c r="G504" s="111"/>
      <c r="H504" s="112"/>
    </row>
    <row r="505" spans="1:8" s="67" customFormat="1">
      <c r="A505" s="30"/>
      <c r="B505" s="113"/>
      <c r="C505" s="89"/>
      <c r="D505" s="89"/>
      <c r="E505" s="110"/>
      <c r="F505" s="110"/>
      <c r="G505" s="111"/>
      <c r="H505" s="112"/>
    </row>
    <row r="506" spans="1:8" s="67" customFormat="1">
      <c r="A506" s="30"/>
      <c r="B506" s="113"/>
      <c r="C506" s="89"/>
      <c r="D506" s="89"/>
      <c r="E506" s="110"/>
      <c r="F506" s="110"/>
      <c r="G506" s="111"/>
      <c r="H506" s="112"/>
    </row>
    <row r="507" spans="1:8" s="67" customFormat="1">
      <c r="A507" s="30"/>
      <c r="B507" s="113"/>
      <c r="C507" s="89"/>
      <c r="D507" s="89"/>
      <c r="E507" s="110"/>
      <c r="F507" s="110"/>
      <c r="G507" s="111"/>
      <c r="H507" s="112"/>
    </row>
    <row r="508" spans="1:8" s="67" customFormat="1">
      <c r="A508" s="30"/>
      <c r="B508" s="109"/>
      <c r="C508" s="89"/>
      <c r="D508" s="89"/>
      <c r="E508" s="110"/>
      <c r="F508" s="110"/>
      <c r="G508" s="111"/>
      <c r="H508" s="112"/>
    </row>
    <row r="509" spans="1:8" s="67" customFormat="1">
      <c r="A509" s="30"/>
      <c r="B509" s="109"/>
      <c r="C509" s="89"/>
      <c r="D509" s="89"/>
      <c r="E509" s="110"/>
      <c r="F509" s="110"/>
      <c r="G509" s="115"/>
      <c r="H509" s="111"/>
    </row>
    <row r="510" spans="1:8" s="67" customFormat="1">
      <c r="A510" s="30"/>
      <c r="B510" s="109"/>
      <c r="C510" s="89"/>
      <c r="D510" s="89"/>
      <c r="E510" s="110"/>
      <c r="F510" s="110"/>
      <c r="G510" s="111"/>
      <c r="H510" s="112"/>
    </row>
    <row r="511" spans="1:8" s="67" customFormat="1">
      <c r="A511" s="30"/>
      <c r="B511" s="109"/>
      <c r="C511" s="89"/>
      <c r="D511" s="89"/>
      <c r="E511" s="110"/>
      <c r="F511" s="110"/>
      <c r="G511" s="111"/>
      <c r="H511" s="112"/>
    </row>
    <row r="512" spans="1:8" s="67" customFormat="1">
      <c r="A512" s="30"/>
      <c r="B512" s="109"/>
      <c r="C512" s="89"/>
      <c r="D512" s="89"/>
      <c r="E512" s="110"/>
      <c r="F512" s="110"/>
      <c r="G512" s="111"/>
      <c r="H512" s="112"/>
    </row>
    <row r="513" spans="1:8" s="67" customFormat="1">
      <c r="A513" s="30"/>
      <c r="B513" s="113"/>
      <c r="C513" s="89"/>
      <c r="D513" s="89"/>
      <c r="E513" s="110"/>
      <c r="F513" s="110"/>
      <c r="G513" s="111"/>
      <c r="H513" s="112"/>
    </row>
    <row r="514" spans="1:8" s="67" customFormat="1">
      <c r="A514" s="30"/>
      <c r="B514" s="109"/>
      <c r="C514" s="89"/>
      <c r="D514" s="89"/>
      <c r="E514" s="110"/>
      <c r="F514" s="110"/>
      <c r="G514" s="111"/>
      <c r="H514" s="112"/>
    </row>
    <row r="515" spans="1:8" s="67" customFormat="1">
      <c r="A515" s="30"/>
      <c r="B515" s="109"/>
      <c r="C515" s="89"/>
      <c r="D515" s="89"/>
      <c r="E515" s="110"/>
      <c r="F515" s="110"/>
      <c r="G515" s="111"/>
      <c r="H515" s="112"/>
    </row>
    <row r="516" spans="1:8" s="67" customFormat="1">
      <c r="A516" s="30"/>
      <c r="B516" s="114"/>
      <c r="C516" s="89"/>
      <c r="D516" s="89"/>
      <c r="E516" s="110"/>
      <c r="F516" s="110"/>
      <c r="G516" s="111"/>
      <c r="H516" s="112"/>
    </row>
    <row r="518" spans="1:8" s="67" customFormat="1">
      <c r="A518" s="30"/>
      <c r="B518" s="116"/>
      <c r="C518" s="89"/>
      <c r="D518" s="89"/>
      <c r="E518" s="110"/>
      <c r="F518" s="110"/>
      <c r="G518" s="115"/>
      <c r="H518" s="111"/>
    </row>
  </sheetData>
  <sheetProtection algorithmName="SHA-512" hashValue="ilhA+uF/yqBJRmNMVE1kM5COIhLsieiOcwoJFiCGvAQg8IlDY72WpqX+D19BpppcTXTVZ9h+7c4QiM3SNolY5w==" saltValue="U8BWHyyjHvLP7M62xco9fQ==" spinCount="100000" sheet="1" objects="1" scenarios="1"/>
  <mergeCells count="2">
    <mergeCell ref="B5:H5"/>
    <mergeCell ref="B8:L8"/>
  </mergeCells>
  <pageMargins left="0.98425196850393704" right="0.39370078740157483" top="0.59055118110236227" bottom="0.59055118110236227" header="0.19685039370078741" footer="0.19685039370078741"/>
  <pageSetup paperSize="9" scale="88" orientation="landscape" r:id="rId1"/>
  <headerFooter alignWithMargins="0">
    <oddHeader xml:space="preserve">&amp;LJANUAR 2023&amp;REMINEO d.o.o., Cesta v Gorice 38, 1000 Ljubljana, mob.: (031) 361-735
</oddHeader>
    <oddFooter>&amp;Lšt. načrta: 2019-081&amp;C&amp;A&amp;R&amp;P/&amp;N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10</vt:i4>
      </vt:variant>
      <vt:variant>
        <vt:lpstr>Imenovani obsegi</vt:lpstr>
      </vt:variant>
      <vt:variant>
        <vt:i4>19</vt:i4>
      </vt:variant>
    </vt:vector>
  </HeadingPairs>
  <TitlesOfParts>
    <vt:vector size="29" baseType="lpstr">
      <vt:lpstr>REKAPITULACIJA</vt:lpstr>
      <vt:lpstr>1.GRADBENA DELA - VROČEVOD</vt:lpstr>
      <vt:lpstr>2.VROČEVOD - RAZVOD</vt:lpstr>
      <vt:lpstr>3.TOPLOTNA POSTAJA (A1,B1)</vt:lpstr>
      <vt:lpstr>4.TOPLOTNA POSTAJA (A2,B2)</vt:lpstr>
      <vt:lpstr>5.TOPLOVOD</vt:lpstr>
      <vt:lpstr>6.OGREVANJE GT</vt:lpstr>
      <vt:lpstr>7.HLAJENJE GT</vt:lpstr>
      <vt:lpstr>8.PREZRAČEVANJE GT</vt:lpstr>
      <vt:lpstr>9.VODOVOD GT</vt:lpstr>
      <vt:lpstr>'1.GRADBENA DELA - VROČEVOD'!Področje_tiskanja</vt:lpstr>
      <vt:lpstr>'2.VROČEVOD - RAZVOD'!Področje_tiskanja</vt:lpstr>
      <vt:lpstr>'3.TOPLOTNA POSTAJA (A1,B1)'!Področje_tiskanja</vt:lpstr>
      <vt:lpstr>'4.TOPLOTNA POSTAJA (A2,B2)'!Področje_tiskanja</vt:lpstr>
      <vt:lpstr>'5.TOPLOVOD'!Področje_tiskanja</vt:lpstr>
      <vt:lpstr>'6.OGREVANJE GT'!Področje_tiskanja</vt:lpstr>
      <vt:lpstr>'7.HLAJENJE GT'!Področje_tiskanja</vt:lpstr>
      <vt:lpstr>'8.PREZRAČEVANJE GT'!Področje_tiskanja</vt:lpstr>
      <vt:lpstr>'9.VODOVOD GT'!Področje_tiskanja</vt:lpstr>
      <vt:lpstr>REKAPITULACIJA!Področje_tiskanja</vt:lpstr>
      <vt:lpstr>'1.GRADBENA DELA - VROČEVOD'!Tiskanje_naslovov</vt:lpstr>
      <vt:lpstr>'2.VROČEVOD - RAZVOD'!Tiskanje_naslovov</vt:lpstr>
      <vt:lpstr>'3.TOPLOTNA POSTAJA (A1,B1)'!Tiskanje_naslovov</vt:lpstr>
      <vt:lpstr>'4.TOPLOTNA POSTAJA (A2,B2)'!Tiskanje_naslovov</vt:lpstr>
      <vt:lpstr>'5.TOPLOVOD'!Tiskanje_naslovov</vt:lpstr>
      <vt:lpstr>'6.OGREVANJE GT'!Tiskanje_naslovov</vt:lpstr>
      <vt:lpstr>'7.HLAJENJE GT'!Tiskanje_naslovov</vt:lpstr>
      <vt:lpstr>'8.PREZRAČEVANJE GT'!Tiskanje_naslovov</vt:lpstr>
      <vt:lpstr>'9.VODOVOD GT'!Tiskanje_naslovov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Marinčič</dc:creator>
  <cp:lastModifiedBy>Primož Pirš</cp:lastModifiedBy>
  <cp:lastPrinted>2023-03-27T09:54:12Z</cp:lastPrinted>
  <dcterms:created xsi:type="dcterms:W3CDTF">1998-02-18T16:13:42Z</dcterms:created>
  <dcterms:modified xsi:type="dcterms:W3CDTF">2023-10-04T11:15:48Z</dcterms:modified>
</cp:coreProperties>
</file>